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ownloads\제1회 채용\"/>
    </mc:Choice>
  </mc:AlternateContent>
  <xr:revisionPtr revIDLastSave="0" documentId="13_ncr:1_{12727592-591A-4E91-9E3D-D0139AFA3532}" xr6:coauthVersionLast="36" xr6:coauthVersionMax="36" xr10:uidLastSave="{00000000-0000-0000-0000-000000000000}"/>
  <bookViews>
    <workbookView xWindow="0" yWindow="0" windowWidth="28800" windowHeight="12165" xr2:uid="{00000000-000D-0000-FFFF-FFFF00000000}"/>
  </bookViews>
  <sheets>
    <sheet name="계약직" sheetId="20" r:id="rId1"/>
    <sheet name="채용절차_계약직(사업_한시정원_키즈카페, 공공예식)" sheetId="16" r:id="rId2"/>
    <sheet name="채용절차_계약직(사업_한시정원_난자동결)" sheetId="18" r:id="rId3"/>
    <sheet name="채용절차_계약직(경영,사업(한시 제외),연구,시설)" sheetId="19" r:id="rId4"/>
    <sheet name="자격요건" sheetId="6" state="hidden" r:id="rId5"/>
  </sheets>
  <externalReferences>
    <externalReference r:id="rId6"/>
    <externalReference r:id="rId7"/>
  </externalReferences>
  <definedNames>
    <definedName name="계약직">자격요건!$A$2:$A$8</definedName>
    <definedName name="계약직_대체인력">자격요건!$A$9:$A$17</definedName>
    <definedName name="정규직">자격요건!$A$18:$A$26</definedName>
    <definedName name="정규직_제한경쟁">자격요건!$A$27:$A$32</definedName>
  </definedNames>
  <calcPr calcId="191029"/>
</workbook>
</file>

<file path=xl/calcChain.xml><?xml version="1.0" encoding="utf-8"?>
<calcChain xmlns="http://schemas.openxmlformats.org/spreadsheetml/2006/main">
  <c r="H30" i="20" l="1"/>
  <c r="K26" i="20"/>
  <c r="K25" i="20"/>
  <c r="K24" i="20"/>
  <c r="K23" i="20"/>
  <c r="K22" i="20"/>
  <c r="K21" i="20"/>
  <c r="K20" i="20"/>
  <c r="K18" i="20"/>
  <c r="K17" i="20"/>
  <c r="K16" i="20"/>
  <c r="K15" i="20"/>
  <c r="K7" i="20"/>
  <c r="K6" i="20"/>
  <c r="K5" i="20"/>
</calcChain>
</file>

<file path=xl/sharedStrings.xml><?xml version="1.0" encoding="utf-8"?>
<sst xmlns="http://schemas.openxmlformats.org/spreadsheetml/2006/main" count="579" uniqueCount="360">
  <si>
    <t>구분</t>
  </si>
  <si>
    <t>1급</t>
  </si>
  <si>
    <t>2급</t>
  </si>
  <si>
    <t>3급</t>
  </si>
  <si>
    <t>4급</t>
  </si>
  <si>
    <t>5급</t>
  </si>
  <si>
    <t>6급</t>
  </si>
  <si>
    <t>사업</t>
  </si>
  <si>
    <t>6급
(대체인력)</t>
  </si>
  <si>
    <t>행정조원</t>
  </si>
  <si>
    <t>5급
(대체인력)</t>
  </si>
  <si>
    <t>현장실사자</t>
  </si>
  <si>
    <t>회계컨설턴트</t>
  </si>
  <si>
    <t>연구</t>
  </si>
  <si>
    <t>위촉연구원</t>
  </si>
  <si>
    <t>인원</t>
  </si>
  <si>
    <t>자격조건</t>
  </si>
  <si>
    <t>○ 해당분야 4년제 대학 이상의 학력소지자
○ 해당분야 전문대 이상 졸업한 후 해당분야 3년 이상 경력자
○ 해당분야에서 5년 이상 재직경력이 있는 자</t>
  </si>
  <si>
    <t>공고기간
(온라인:재단 홈페이지
및 채용 홈페이지)</t>
  </si>
  <si>
    <t>원서접수
(온라인: 재단 채용 
홈페이지)</t>
  </si>
  <si>
    <t>전형별 제출서류 안내</t>
  </si>
  <si>
    <t>서류전형
(온라인: 재단 채용 홈페이지)</t>
  </si>
  <si>
    <t>필기전형(장소 : 추후 공지)</t>
  </si>
  <si>
    <t>면접(장소:재단)</t>
  </si>
  <si>
    <t>임용등록</t>
  </si>
  <si>
    <t>최종임용</t>
  </si>
  <si>
    <t>최종면접</t>
  </si>
  <si>
    <t>대상자</t>
  </si>
  <si>
    <t>제출서류</t>
  </si>
  <si>
    <t>평가방법</t>
  </si>
  <si>
    <t>평가요소</t>
  </si>
  <si>
    <t>평가기준</t>
  </si>
  <si>
    <t>결과발표</t>
  </si>
  <si>
    <t>실시</t>
  </si>
  <si>
    <t>면접전 
필수제출서류</t>
  </si>
  <si>
    <t>등록일</t>
  </si>
  <si>
    <t>필수제출서류
* 미제출 또는 기재 내용과 다를 경우 합격 취소</t>
  </si>
  <si>
    <t>응시자격 등 적격 여부 심사
※ 블라인드 채용에 위배되는 내용
기재 금지
(가족관계, 출신학교, 신체적 조건 등 개인적 인적사항)</t>
  </si>
  <si>
    <t xml:space="preserve">자격조건 충족 </t>
  </si>
  <si>
    <t>자격조건 적격/ 부적격 판단
(기재내용 및 증빙서류 기준)</t>
  </si>
  <si>
    <t>시험성적이 매 과목 득점 40%, 전체과목 득점 60% 이상인자 중 고득점 순위로 결정
(각 분야 채용인원 5배수 범위 내)
※ 선발예정인원을 초과하여 동점자가 있는 때에는 그 동점자를 모두 합격자로 함
※ 동점자 중 취업지원 대상자가 있다면 우선하여 합격자로 결정
※동점자의 계산은 소수점 이하 둘째 자리까지로 함</t>
  </si>
  <si>
    <t>채용분야 역량평가, 전문성, 인성, 적성 등 검증
(내외부 전문가로 면접위원 구성)</t>
  </si>
  <si>
    <t>실무·최종면접  합산 결과 평균이 60점 이상인자 중  고득점자 순으로  합격자로 결정</t>
  </si>
  <si>
    <t>※ 상기 채용 일정과 임용일은 대내외 사정에 따라 연기 및 조정될수 있습니다.</t>
  </si>
  <si>
    <t>연구 자격요건</t>
  </si>
  <si>
    <t>일반 자격요건</t>
  </si>
  <si>
    <t>○ 해당분야 석사학위 소지자
○ 석사학위 취득 후 해당분야 연구경력 1년 이상인자</t>
  </si>
  <si>
    <t>○ 고등학교 졸업 이상자로서 행정업무를 보조할 능력이 있는 자</t>
  </si>
  <si>
    <t>연구조원</t>
  </si>
  <si>
    <t>○ 고등학교 졸업 이상자로서 연구업무를 보조할 능력이 있는 자</t>
  </si>
  <si>
    <t xml:space="preserve"> ○ 영유아 관련학과 학사학위 이상 소지자로 보육교사, 원장, 육아종합지원센터전문요원 중 
     하나 이상의 경력이 5년 이상인 자
 ○ 영유아 관련학과 석사학위 이상 소지자로 보육교사, 원장, 육아종합지원센터전문요원 중 
     하나 이상의 경력이 3년 이상인 자
  ※ 유치원 교사 경력 인정 가능
     (단, 어린이집 보육교사 또는 원장 경력이 1년 이상 있어야 함)
  ※ 서울형어린이집 신규공인 또는 재공인 평가 현장실사 경력이 있는자 우대 
  ※ 어린이집 평가인증 현장관찰자 경력이 있는자 우대 
  ※ 안심회계컨설팅, 모니터링 등 관련 경력이 있는자 우대  
  ※ 보육교사, 원장, 육아종합지원센터 전문요원 경력자 중 회계담당업무경력이 있는자 우대 </t>
  </si>
  <si>
    <t xml:space="preserve"> ○영유아 관련학과 학사학위 이상 소지자로 보육교사, 원장, 육아종합지원센터 보육전문요원
    중 하나 이상의 경력이 5년 이상인 자
 ○영유아 관련학과 석사학위 이상 소지자로 보육교사, 원장, 육아종합지원센터 보육전문요원
    중 하나 이상의 경력이 3년 이상인 자
※ 유치원 교사 경력 인정 가능 (단, 어린이집 보육교사 또는 원장 경력이 1년 이상 있어야 함)
&lt;특이사항&gt;
 - 서울형 재공인 평가 실사자 교육 이수 필수
 - 주 5일 근무(월~금 09:00~18:00 근무)   
 - 현재 재직 중 인자 제외(원장 및 보육교사, 컨설턴트 또는 모니터링 요원 등 중복 활동 불가)
    ※ 서울형어린이집 신규공인 또는 재공인 평가 현장실사 경력이 있는자 우대 
    ※ 평가인증 현장관찰자 경력이 있는자 우대 
    ※ 컨설팅, 모니터링 등 관련 경력이 있는자 우대  </t>
  </si>
  <si>
    <t>사업매니저
(뉴딜)</t>
  </si>
  <si>
    <t>○ 서울형 뉴딜일자리 자격기준에 맞으며 관련 전공 석사학위를 소지한 자
○ 서울형 뉴딜일자리 자격기준에 맞으며 4년제 대학 이상을 졸업하고 성평등 관련 업무
    및 행정 등 해당분야 1년 이상 재직 경력이 있는 자 
○ 서울형 뉴딜일자리 자격기준에 맞으며 성평등 관련 업무 및 행정 등 해당 분야에서
    5년 이상 재직경력이 있는 자</t>
  </si>
  <si>
    <t>전담인력</t>
  </si>
  <si>
    <t>○ 직접 입력 부탁드립니다</t>
  </si>
  <si>
    <t>1급
(대체인력)</t>
  </si>
  <si>
    <t>○ 대학 조교수 이상으로 해당분야에서 2년 이상 경력자 또는 해당분야 박사학위 후 7년 이상 경력자</t>
  </si>
  <si>
    <t>○ 대학 조교수 이상으로 해당분야에서 2년 이상 경력자 또는 해당분야 박사학위 후 7년 이상 경력자
○ 해당분야에서 20년 이상 재직경력이 있는 자</t>
  </si>
  <si>
    <t>2급
(대체인력)</t>
  </si>
  <si>
    <t>○ 해당분야의 박사학위를 취득한 후 해당분야에 2년 이상 재직경력이 있는 자</t>
  </si>
  <si>
    <t>○ 해당분야의 박사학위를 취득한 후 해당분야에 2년 이상 재직경력이 있는 자
○ 해당분야의 석사학위를 취득한 후 해당분야에 7년 이상 재직경력이 있는 자
○ 해당분야에서 15년 이상 재직경력이 있는 자</t>
  </si>
  <si>
    <t>3급
(대체인력)</t>
  </si>
  <si>
    <t>○ 해당분야 박사학위 소지자</t>
  </si>
  <si>
    <t>○ 해당분야 박사학위 소지자
○ 해당분야의 석사학위를 취득한 후 해당분야에서 5년 이상 재직경력이 있는 자
○ 해당분야에서 12년 이상 재직경력이 있는 자</t>
  </si>
  <si>
    <t>4급
(대체인력)</t>
  </si>
  <si>
    <t>○ 해당분야의 석사학위 취득 후 해당분야에 3년 이상 재직경력이 있는 자</t>
  </si>
  <si>
    <t>○ 해당분야의 석사학위 취득 후 해당분야에 3년 이상 재직경력이 있는 자
○ 해당분야 4년제 대학 이상을 졸업한 후 해당분야 7년 이상 재직경력이 있는 자
○ 해당분야에서 10년 이상 재직경력이 있는 자</t>
  </si>
  <si>
    <t>○ 해당분야 4년제 대학 이상의 학력 소지자
○ 해당분야 전문대 이상 졸업한 후 해당분야 3년 이상 경력자
○ 해당분야에서 5년 이상 재직경력이 있는 자</t>
  </si>
  <si>
    <t>○ 고등학교 졸업 이상의 학력 소지자
○ 해당분야 자격증 소지자 또는 해당분야 경력자</t>
  </si>
  <si>
    <t>기능직파트장
(대체인력)</t>
  </si>
  <si>
    <t>○ 해당분야 기사 이상 자격증 소지자
○ 해당분야 실무경력 8년 이상자
※ 자격선임의 경우 당해 자격 보유자</t>
  </si>
  <si>
    <t>기능직선임
(대체인력)</t>
  </si>
  <si>
    <t>○ 해당분야 자격증 소지(기능사 이상 등) 후 해당분야 실무경력 3년 이상자
○ 해당분야 실무경력 5년 이상자</t>
  </si>
  <si>
    <t>기능직주임
(대체인력)</t>
  </si>
  <si>
    <t>○ 해당분야 자격증 소지자(기능사 이상 등)
○ 해당분야 실무경력 2년 이상자
※ 경비, 주차, 미화분야 자격기준 : 만 50세 이상</t>
  </si>
  <si>
    <t>○ 고등학교 졸업 이상의 학력소지자
○ 해당분야 자격증 소지자 또는 해당분야 경력자</t>
  </si>
  <si>
    <t>기능직파트장</t>
  </si>
  <si>
    <t>기능직선임</t>
  </si>
  <si>
    <t>기능직주임</t>
  </si>
  <si>
    <t>5급
(장애인 제한경쟁)</t>
  </si>
  <si>
    <t>○ 장애인으로 해당분야 4년제 대학 이상의 학력소지자
○ 장애인으로 해당분야 전문대이상 졸업한 후 해당분야 3년 이상 경력자
○ 장애인으로 해당분야에서 5년 이상 재직경력이 있는 자</t>
  </si>
  <si>
    <t>6급
(장애인 제한경쟁)</t>
  </si>
  <si>
    <t>○ 장애인으로 고등학교 졸업 이상의 학력소지자
○ 장애인으로 해당분야 자격증 소지자 또는 해당분야 경력자</t>
  </si>
  <si>
    <t>5급
(취업지원대상자 제한경쟁)</t>
  </si>
  <si>
    <t>○ 취업지원대상자로 해당분야 4년제 대학 이상의 학력소지자
○ 취업지원대상자로 해당분야 전문대 이상 졸업한 후 해당분야 3년 이상 경력자
○ 취업지원대상자로 해당분야에서 5년 이상 재직경력이 있는 자</t>
  </si>
  <si>
    <t>6급
(취업지원대상자 제한경쟁)</t>
  </si>
  <si>
    <t>○ 취업지원대상자로 고등학교 졸업 이상의 학력소지자
○ 취업지원대상자로 해당분야 자격증 소지자 또는 해당분야 경력자</t>
  </si>
  <si>
    <t>5급
(취업지원대상자 및 장애인 제한경쟁)</t>
  </si>
  <si>
    <t>○ 취업지원대상자 및 장애인으로 해당분야 4년제 대학 이상의 학력소지자
○ 취업지원대상자 및 장애인으로 해당분야 전문대 이상 졸업한 후 해당분야 3년 이상 경력자
○ 취업지원대상자 및 장애인으로 해당분야에서 5년 이상 재직경력이 있는 자</t>
  </si>
  <si>
    <t>6급
(취업지원대상자 및 장애인 제한경쟁)</t>
  </si>
  <si>
    <t>○ 취업지원대상자 및 장애인으로 고등학교 졸업 이상의 학력소지자
○ 취업지원대상자 및 장애인으로 해당분야 자격증 소지자 또는 해당분야 경력자</t>
  </si>
  <si>
    <t xml:space="preserve">
-NCS 직업기초능력평가
-직무수행능력평가</t>
    <phoneticPr fontId="14" type="noConversion"/>
  </si>
  <si>
    <t>①직무수행
계획서
* A4 1~5장 내외로 자유양식, 해당분야의 효율적인 수행방안에 관해 작성
제출방법
: 추후공지</t>
    <phoneticPr fontId="14" type="noConversion"/>
  </si>
  <si>
    <t>해당없음</t>
    <phoneticPr fontId="14" type="noConversion"/>
  </si>
  <si>
    <r>
      <rPr>
        <b/>
        <sz val="11"/>
        <color theme="1"/>
        <rFont val="Malgun Gothic"/>
        <family val="3"/>
        <charset val="129"/>
      </rPr>
      <t>&lt;지원시: 홈페이지 온라인 접수&gt;</t>
    </r>
    <r>
      <rPr>
        <sz val="11"/>
        <color theme="1"/>
        <rFont val="Malgun Gothic"/>
        <family val="3"/>
        <charset val="129"/>
      </rPr>
      <t xml:space="preserve">
ⓐ응시원서 및 자기소개서
ⓑ졸업증명서(6급의 경우 고등학교 졸업증명서 제출)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 대상자(국가유공자 등) 증빙서류
  (원서접수 마감 전 제출자에 한하여 가산점 부여)
* ⓑ,ⓒ,ⓓ,ⓔ,ⓕ는 해당자에 한함
** 개인정보 블라인드 처리하여 제출
   (학교명, 생년, 사진, 성별, 주민번호 뒷자리 등)</t>
    </r>
    <phoneticPr fontId="14" type="noConversion"/>
  </si>
  <si>
    <r>
      <rPr>
        <b/>
        <sz val="11"/>
        <color theme="1"/>
        <rFont val="Malgun Gothic"/>
        <family val="3"/>
        <charset val="129"/>
      </rPr>
      <t>[분야공통]</t>
    </r>
    <r>
      <rPr>
        <sz val="11"/>
        <color theme="1"/>
        <rFont val="Malgun Gothic"/>
        <family val="3"/>
        <charset val="129"/>
      </rPr>
      <t xml:space="preserve">
-지식정도(20%), 경험분야(20%), 창의력(20%), 가치관(20%), 표현태도(20%)</t>
    </r>
  </si>
  <si>
    <r>
      <rPr>
        <b/>
        <sz val="11"/>
        <color theme="1"/>
        <rFont val="Malgun Gothic"/>
        <family val="3"/>
        <charset val="129"/>
      </rPr>
      <t>&lt;지원시: 홈페이지 온라인 접수&gt;</t>
    </r>
    <r>
      <rPr>
        <sz val="11"/>
        <color theme="1"/>
        <rFont val="Malgun Gothic"/>
        <family val="3"/>
        <charset val="129"/>
      </rPr>
      <t xml:space="preserve">
ⓐ응시원서 및 자기소개서
ⓑ졸업증명서(6급의 경우 고등학교 졸업증명서 제출)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 대상자(국가유공자 등) 증빙서류
  (원서접수 마감 전 제출자에 한하여 가산점 부여)
* ⓑ,ⓒ,ⓓ,ⓔ,ⓕ는 해당자에 한함
** 개인정보 블라인드 처리하여 제출
   (학교명, 생년, 사진, 성별, 주민번호 뒷자리 등)
</t>
    </r>
    <r>
      <rPr>
        <b/>
        <sz val="11"/>
        <color theme="1"/>
        <rFont val="Malgun Gothic"/>
        <family val="3"/>
        <charset val="129"/>
      </rPr>
      <t xml:space="preserve">
&lt;면접 전&gt;</t>
    </r>
    <r>
      <rPr>
        <sz val="11"/>
        <color theme="1"/>
        <rFont val="Malgun Gothic"/>
        <family val="3"/>
        <charset val="129"/>
      </rPr>
      <t xml:space="preserve">
ⓐ직무수행계획서 (필수)
(* A4 1~5장 내외로 자유양식,
해당분야의 효율적인 수행방안에 관해 작성)
</t>
    </r>
    <r>
      <rPr>
        <b/>
        <sz val="11"/>
        <color theme="1"/>
        <rFont val="Malgun Gothic"/>
        <family val="3"/>
        <charset val="129"/>
      </rPr>
      <t>&lt;최종합격자&gt;</t>
    </r>
    <r>
      <rPr>
        <sz val="11"/>
        <color theme="1"/>
        <rFont val="Malgun Gothic"/>
        <family val="3"/>
        <charset val="129"/>
      </rPr>
      <t xml:space="preserve">
ⓐ서약서(재단양식)
ⓑ최종학교 졸업증명서(6급의 경우 고등학교 졸업증명서 제출)
ⓒ주민등록등본
ⓓ반명함판 사진 1매 및 통장사본
ⓔ신원보증보험증권
</t>
    </r>
    <r>
      <rPr>
        <sz val="11"/>
        <color rgb="FFFF0000"/>
        <rFont val="Malgun Gothic"/>
        <family val="3"/>
        <charset val="129"/>
      </rPr>
      <t xml:space="preserve">
*채용 자격조건에 부합하는 필수 구비서류 중 한가지라도 미제출시 불합격 처리 및 기재 내용과 다를 경우 합격 취소</t>
    </r>
    <phoneticPr fontId="14" type="noConversion"/>
  </si>
  <si>
    <t>경영기획실</t>
    <phoneticPr fontId="16" type="noConversion"/>
  </si>
  <si>
    <t>경영</t>
    <phoneticPr fontId="16" type="noConversion"/>
  </si>
  <si>
    <t>돌봄사업실</t>
    <phoneticPr fontId="16" type="noConversion"/>
  </si>
  <si>
    <t>2026.3.4.(수)</t>
    <phoneticPr fontId="14" type="noConversion"/>
  </si>
  <si>
    <t>2026.3.5.(목)</t>
    <phoneticPr fontId="14" type="noConversion"/>
  </si>
  <si>
    <t>-</t>
    <phoneticPr fontId="16" type="noConversion"/>
  </si>
  <si>
    <t>계약직_대체인력</t>
  </si>
  <si>
    <t>계약직</t>
  </si>
  <si>
    <t>계약직_제한경쟁</t>
    <phoneticPr fontId="16" type="noConversion"/>
  </si>
  <si>
    <t>계약직_한시정원</t>
    <phoneticPr fontId="16" type="noConversion"/>
  </si>
  <si>
    <t>저출생대응사업실</t>
    <phoneticPr fontId="16" type="noConversion"/>
  </si>
  <si>
    <t>저출생대응사업실</t>
  </si>
  <si>
    <t>돌봄사업실</t>
  </si>
  <si>
    <t>양성평등사업실</t>
  </si>
  <si>
    <t>정책개발실</t>
  </si>
  <si>
    <t>보육①</t>
    <phoneticPr fontId="16" type="noConversion"/>
  </si>
  <si>
    <t>돌봄사업</t>
    <phoneticPr fontId="16" type="noConversion"/>
  </si>
  <si>
    <t>대리</t>
    <phoneticPr fontId="16" type="noConversion"/>
  </si>
  <si>
    <t>대리
(대체인력)</t>
  </si>
  <si>
    <t>양성평등사업</t>
    <phoneticPr fontId="16" type="noConversion"/>
  </si>
  <si>
    <t>스토킹피해
지원사업</t>
  </si>
  <si>
    <t>5급</t>
    <phoneticPr fontId="16" type="noConversion"/>
  </si>
  <si>
    <t>서울시 온라인 성착취 안심 ON 센터 운영총괄</t>
  </si>
  <si>
    <t>센터장</t>
  </si>
  <si>
    <t xml:space="preserve"> 서울시 온라인 성착취 안심 ON 센터 사업운영</t>
    <phoneticPr fontId="16" type="noConversion"/>
  </si>
  <si>
    <t>연구지원</t>
  </si>
  <si>
    <t>아동 및 영유아 돌봄 관련 정책연구 수행</t>
  </si>
  <si>
    <t xml:space="preserve">계약기간 </t>
  </si>
  <si>
    <t>난자동결 시술비용 지원</t>
  </si>
  <si>
    <t>서울형어린이집 지원센터 운영</t>
  </si>
  <si>
    <t>서울시 아이돌봄기관
운영지원 강화</t>
  </si>
  <si>
    <t>서울시 성별영향평가 및 성인지 예·결산 운영</t>
  </si>
  <si>
    <t>○ 성별영향평가, 성인지예산, 여성정책 또는 여성학, 행정학, 사회학 등 인문·사회과학분야 석사학위 이상 소지자 혹은 관련분야 3년 이상 연구·실무 경력자</t>
  </si>
  <si>
    <t>피해시민 관점 
폭력 피해지원 및 예방</t>
  </si>
  <si>
    <t>(수탁) 서울 디지털성범죄 안심지원센터 운영</t>
  </si>
  <si>
    <t>폭력 예방·대응 역량강화 및 확산</t>
    <phoneticPr fontId="16" type="noConversion"/>
  </si>
  <si>
    <t>(수탁) 서울시 스토킹 피해자 원스톱지원센터 운영</t>
  </si>
  <si>
    <t xml:space="preserve">임용일
~2027.1.31. </t>
    <phoneticPr fontId="14" type="noConversion"/>
  </si>
  <si>
    <t>피해시민 관점 폭력 피해 지원 및 예방</t>
  </si>
  <si>
    <t>(대행) 서울시 온라인 성착취 안심 ON 센터 운영</t>
    <phoneticPr fontId="16" type="noConversion"/>
  </si>
  <si>
    <t>양성평등 의제 발굴 및 현장 맞춤형 정책 지원</t>
  </si>
  <si>
    <t>저출생 대응 양육자 지원 및 가족정책 연구, 아동친화환경 구축과 영유아/아동 돌봄 연구, 여성가족정책 이슈분석 및 확산</t>
  </si>
  <si>
    <t>○ 해당 전공: 사회복지, 사회, 아동 등 사회과학 분야
○ 해당 경력: 연구(아동, 보육 분야) 및 연구지원</t>
  </si>
  <si>
    <t>양성평등 가치 확산과 여성경제활동 지원 정책 개발, 젠더기반폭력 대응 및 피해지원 체계 강화, 저출생 대응 양육자 지원 및 가족정책 연구</t>
  </si>
  <si>
    <t>양성평등 가치 확산과 여성경제활동 지원 정책 개발, 젠더기반폭력 대응 및 피해지원 체계 강화, 여성가족정책 이슈분석 및 확산</t>
  </si>
  <si>
    <t>양성평등 소통 공간 활성화</t>
  </si>
  <si>
    <t>더 아름다운 결혼식 확대지원</t>
  </si>
  <si>
    <t>시설관리(기계)</t>
    <phoneticPr fontId="16" type="noConversion"/>
  </si>
  <si>
    <t>실무 면접</t>
    <phoneticPr fontId="14" type="noConversion"/>
  </si>
  <si>
    <t>2026.1.9.(월)
~1.29.(목)</t>
    <phoneticPr fontId="14" type="noConversion"/>
  </si>
  <si>
    <t>2026.1.21.(수) 9:00 
~ 1.29.(목) 18:00</t>
    <phoneticPr fontId="14" type="noConversion"/>
  </si>
  <si>
    <t>지원자</t>
    <phoneticPr fontId="14" type="noConversion"/>
  </si>
  <si>
    <t>2026.2.10.(화)</t>
    <phoneticPr fontId="14" type="noConversion"/>
  </si>
  <si>
    <t>2026.2.21.(토)</t>
    <phoneticPr fontId="14" type="noConversion"/>
  </si>
  <si>
    <r>
      <rPr>
        <b/>
        <sz val="11"/>
        <color theme="1"/>
        <rFont val="Malgun Gothic"/>
        <family val="3"/>
        <charset val="129"/>
      </rPr>
      <t>-NCS 직업기초능력평가</t>
    </r>
    <r>
      <rPr>
        <sz val="11"/>
        <color theme="1"/>
        <rFont val="Malgun Gothic"/>
        <family val="3"/>
        <charset val="129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(의사소통능력, 수리능력, 문제해결능력, 자원관리능력, 정보능력)
</t>
    </r>
    <r>
      <rPr>
        <b/>
        <sz val="11"/>
        <color theme="1"/>
        <rFont val="Malgun Gothic"/>
        <family val="3"/>
        <charset val="129"/>
      </rPr>
      <t>-직무수행능력평가</t>
    </r>
    <r>
      <rPr>
        <sz val="11"/>
        <color theme="1"/>
        <rFont val="Malgun Gothic"/>
        <family val="3"/>
        <charset val="129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(해당분야 직무수행능력평가)</t>
    </r>
    <phoneticPr fontId="14" type="noConversion"/>
  </si>
  <si>
    <t>2026.2.24.(화)</t>
    <phoneticPr fontId="14" type="noConversion"/>
  </si>
  <si>
    <t>채용분야 실무능력 검증
(내외부 전문가로 면접위원 구성)</t>
    <phoneticPr fontId="14" type="noConversion"/>
  </si>
  <si>
    <t>실무·최종면접  합산 결과 평균이 60점 이상인자 중  고득점자 순으로   합격자로 결정</t>
    <phoneticPr fontId="14" type="noConversion"/>
  </si>
  <si>
    <t>2026.3.9.(월)
(실무면접 50점+ 최종면접 50점)</t>
    <phoneticPr fontId="14" type="noConversion"/>
  </si>
  <si>
    <t>2026.3.10.(화)
~3.11.(수)
중 1일</t>
    <phoneticPr fontId="14" type="noConversion"/>
  </si>
  <si>
    <t>ⓐ서약서(재단양식)
ⓑ최종학교 졸업증명서
(6급의 경우 고등학교 졸업증명서 제출)
ⓒ주민등록등본
ⓓ반명함판 사진 1매 및 통장사본
ⓔ신원보증보험증권</t>
    <phoneticPr fontId="14" type="noConversion"/>
  </si>
  <si>
    <t>2026.3.16.(월)</t>
    <phoneticPr fontId="14" type="noConversion"/>
  </si>
  <si>
    <t>2026.1.9.(월)
~1.29.(목)</t>
    <phoneticPr fontId="14" type="noConversion"/>
  </si>
  <si>
    <t>2026.1.21.(수) 9:00 
~ 1.29.(목) 18:00</t>
    <phoneticPr fontId="14" type="noConversion"/>
  </si>
  <si>
    <t>2026.2.10.(화)</t>
    <phoneticPr fontId="14" type="noConversion"/>
  </si>
  <si>
    <t>실무 면접</t>
    <phoneticPr fontId="14" type="noConversion"/>
  </si>
  <si>
    <t>2026.1.9.(월)
~1.29.(목)</t>
    <phoneticPr fontId="14" type="noConversion"/>
  </si>
  <si>
    <t>2026.1.21.(수) 9:00 
~ 1.29.(목) 18:00</t>
    <phoneticPr fontId="14" type="noConversion"/>
  </si>
  <si>
    <r>
      <rPr>
        <b/>
        <sz val="11"/>
        <color theme="1"/>
        <rFont val="Malgun Gothic"/>
        <family val="3"/>
        <charset val="129"/>
      </rPr>
      <t>&lt;지원시: 홈페이지 온라인 접수&gt;</t>
    </r>
    <r>
      <rPr>
        <sz val="11"/>
        <color theme="1"/>
        <rFont val="Malgun Gothic"/>
        <family val="3"/>
        <charset val="129"/>
      </rPr>
      <t xml:space="preserve">
ⓐ응시원서 및 자기소개서
ⓑ졸업증명서(6급의 경우 고등학교 졸업증명서 제출)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 대상자(국가유공자 등) 증빙서류
  (원서접수 마감 전 제출자에 한하여 가산점 부여)
* ⓑ,ⓒ,ⓓ,ⓔ,ⓕ는 해당자에 한함
** 개인정보 블라인드 처리하여 제출
   (학교명, 생년, 사진, 성별, 주민번호 뒷자리 등)
</t>
    </r>
    <r>
      <rPr>
        <b/>
        <sz val="11"/>
        <color theme="1"/>
        <rFont val="Malgun Gothic"/>
        <family val="3"/>
        <charset val="129"/>
      </rPr>
      <t xml:space="preserve">
&lt;면접 전&gt;</t>
    </r>
    <r>
      <rPr>
        <sz val="11"/>
        <color theme="1"/>
        <rFont val="Malgun Gothic"/>
        <family val="3"/>
        <charset val="129"/>
      </rPr>
      <t xml:space="preserve">
ⓐ직무수행계획서 (필수)
(* A4 1~5장 내외로 자유양식,
해당분야의 효율적인 수행방안에 관해 작성)
</t>
    </r>
    <r>
      <rPr>
        <b/>
        <sz val="11"/>
        <color theme="1"/>
        <rFont val="Malgun Gothic"/>
        <family val="3"/>
        <charset val="129"/>
      </rPr>
      <t>&lt;최종합격자&gt;</t>
    </r>
    <r>
      <rPr>
        <sz val="11"/>
        <color theme="1"/>
        <rFont val="Malgun Gothic"/>
        <family val="3"/>
        <charset val="129"/>
      </rPr>
      <t xml:space="preserve">
ⓐ서약서(재단양식)
ⓑ최종학교 졸업증명서(6급의 경우 고등학교 졸업증명서 제출)
ⓒ주민등록등본
ⓓ반명함판 사진 1매 및 통장사본
ⓔ신원보증보험증권(해당자에 한함)
</t>
    </r>
    <r>
      <rPr>
        <sz val="11"/>
        <color rgb="FFFF0000"/>
        <rFont val="Malgun Gothic"/>
        <family val="3"/>
        <charset val="129"/>
      </rPr>
      <t xml:space="preserve">
*채용 자격조건에 부합하는 필수 구비서류 중 한가지라도 미제출시 불합격 처리 및 기재 내용과 다를 경우 합격 취소</t>
    </r>
    <phoneticPr fontId="14" type="noConversion"/>
  </si>
  <si>
    <t>지원자</t>
    <phoneticPr fontId="14" type="noConversion"/>
  </si>
  <si>
    <r>
      <rPr>
        <b/>
        <sz val="11"/>
        <color theme="1"/>
        <rFont val="Malgun Gothic"/>
        <family val="3"/>
        <charset val="129"/>
      </rPr>
      <t>&lt;지원시: 홈페이지 온라인 접수&gt;</t>
    </r>
    <r>
      <rPr>
        <sz val="11"/>
        <color theme="1"/>
        <rFont val="Malgun Gothic"/>
        <family val="3"/>
        <charset val="129"/>
      </rPr>
      <t xml:space="preserve">
ⓐ응시원서 및 자기소개서
ⓑ졸업증명서(6급의 경우 고등학교 졸업증명서 제출)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 대상자(국가유공자 등) 증빙서류
  (원서접수 마감 전 제출자에 한하여 가산점 부여)
* ⓑ,ⓒ,ⓓ,ⓔ,ⓕ는 해당자에 한함
** 개인정보 블라인드 처리하여 제출
   (학교명, 생년, 사진, 성별, 주민번호 뒷자리 등)</t>
    </r>
    <phoneticPr fontId="14" type="noConversion"/>
  </si>
  <si>
    <t>2026.2.10.(화)</t>
    <phoneticPr fontId="14" type="noConversion"/>
  </si>
  <si>
    <t>2026.2.19.(목)</t>
    <phoneticPr fontId="14" type="noConversion"/>
  </si>
  <si>
    <t>①직무수행
계획서
* A4 1~5장 내외로 자유양식, 해당분야의 효율적인 수행방안에 관해 작성
제출방법
: 추후공지</t>
    <phoneticPr fontId="14" type="noConversion"/>
  </si>
  <si>
    <t>채용분야 실무능력 검증
(내외부 전문가로 면접위원 구성)</t>
    <phoneticPr fontId="14" type="noConversion"/>
  </si>
  <si>
    <t>실무·최종면접  합산 결과 평균이 60점 이상인자 중  고득점자 순으로   합격자로 결정</t>
    <phoneticPr fontId="14" type="noConversion"/>
  </si>
  <si>
    <t>해당없음</t>
    <phoneticPr fontId="14" type="noConversion"/>
  </si>
  <si>
    <t>2026.2.20.(금)</t>
    <phoneticPr fontId="14" type="noConversion"/>
  </si>
  <si>
    <t>2026.2.24.(화)
(실무면접 50점+ 최종면접 50점)</t>
    <phoneticPr fontId="14" type="noConversion"/>
  </si>
  <si>
    <t>2026.2.25.(수) ~2.26.(목)
중 1일</t>
    <phoneticPr fontId="14" type="noConversion"/>
  </si>
  <si>
    <t>ⓐ서약서(재단양식)
ⓑ최종학교 졸업증명서
(6급의 경우 고등학교 졸업증명서 제출)
ⓒ주민등록등본
ⓓ반명함판 사진 1매 및 통장사본
ⓔ신원보증보험증권</t>
    <phoneticPr fontId="14" type="noConversion"/>
  </si>
  <si>
    <t>2026.2.27.(금)</t>
    <phoneticPr fontId="14" type="noConversion"/>
  </si>
  <si>
    <r>
      <rPr>
        <b/>
        <sz val="11"/>
        <color theme="1"/>
        <rFont val="Malgun Gothic"/>
        <family val="3"/>
        <charset val="129"/>
      </rPr>
      <t>[분야공통]</t>
    </r>
    <r>
      <rPr>
        <sz val="11"/>
        <color theme="1"/>
        <rFont val="Malgun Gothic"/>
        <family val="3"/>
        <charset val="129"/>
      </rPr>
      <t xml:space="preserve">
서류전형 합격자</t>
    </r>
    <phoneticPr fontId="14" type="noConversion"/>
  </si>
  <si>
    <t>원서접수
(온라인:재단 채용 홈페이지)</t>
  </si>
  <si>
    <t>서류전형
(온라인:재단 채용 홈페이지)</t>
  </si>
  <si>
    <t>최종면접(장소 : 재단)</t>
  </si>
  <si>
    <t>지원자</t>
  </si>
  <si>
    <r>
      <rPr>
        <b/>
        <sz val="11"/>
        <color theme="1"/>
        <rFont val="Malgun Gothic"/>
        <family val="3"/>
        <charset val="129"/>
      </rPr>
      <t>&lt;지원시: 홈페이지 온라인 접수&gt;</t>
    </r>
    <r>
      <rPr>
        <sz val="11"/>
        <color theme="1"/>
        <rFont val="Malgun Gothic"/>
        <family val="3"/>
        <charset val="129"/>
      </rPr>
      <t xml:space="preserve">
ⓐ응시원서 및 자기소개서
ⓑ졸업증명서(6급의 경우 고등학교 졸업증명서 제출)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ⓕ취업지원대상자(국가유공자 등) 증빙서류
  (원서접수 마감 전 제출자에 한하여 가산점 부여)
* ⓑ,ⓒ,ⓓ,ⓔ,ⓕ는 해당자에 한함
** 개인정보 블라인드 처리하여 제출
   (학교명, 생년, 사진, 성별, 주민번호 뒷자리 등)</t>
    </r>
    <phoneticPr fontId="14" type="noConversion"/>
  </si>
  <si>
    <t xml:space="preserve">자격요건 충족 </t>
  </si>
  <si>
    <t>서류전형합격자</t>
  </si>
  <si>
    <t>ⓐ직무수행계획서
* A4 1~5장 내외로 자유양식, 해당분야의 효율적인 수행방안 
(대체인력에 한함)
제출방법: 추후공지</t>
    <phoneticPr fontId="14" type="noConversion"/>
  </si>
  <si>
    <t>채용분야 역량평가, 전문성, 인성, 적성 등 검증</t>
  </si>
  <si>
    <t xml:space="preserve">
- 지식정도(20%)
- 경험분야(20%)
- 창의력(20%)
- 가치관(20%)
- 표현태도(20%)</t>
  </si>
  <si>
    <t>면접위원 채점 평균이 60점 이상인자 중  고득점자 순으로 합격자로 결정</t>
  </si>
  <si>
    <r>
      <t xml:space="preserve">ⓐ서약서(재단양식)
ⓑ최종학교 졸업증명서
(6급의 경우 고등학교 졸업증명서 제출)
ⓒ주민등록등본
ⓓ반명함판 사진 1매 및 통장사본
ⓔ신원보증보험증권
</t>
    </r>
    <r>
      <rPr>
        <sz val="11"/>
        <color theme="1"/>
        <rFont val="Malgun Gothic"/>
        <family val="3"/>
        <charset val="129"/>
      </rPr>
      <t>*ⓔ는 해당자에 한함</t>
    </r>
    <phoneticPr fontId="14" type="noConversion"/>
  </si>
  <si>
    <t xml:space="preserve"> </t>
  </si>
  <si>
    <r>
      <rPr>
        <b/>
        <sz val="11"/>
        <color theme="1"/>
        <rFont val="Malgun Gothic"/>
        <family val="3"/>
        <charset val="129"/>
      </rPr>
      <t>&lt;지원시: 홈페이지 온라인 접수&gt;</t>
    </r>
    <r>
      <rPr>
        <sz val="11"/>
        <color theme="1"/>
        <rFont val="Malgun Gothic"/>
        <family val="3"/>
        <charset val="129"/>
      </rPr>
      <t xml:space="preserve">
ⓐ응시원서 및 자기소개서
ⓑ졸업증명서(6급의 경우 고등학교 졸업증명서 제출)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ⓕ취업지원대상자(국가유공자 등) 증빙서류
  (원서접수 마감 전 제출자에 한하여 가산점 부여)
* ⓑ,ⓒ,ⓓ,ⓔ,ⓕ는 해당자에 한함
** 개인정보 블라인드 처리하여 제출
   (학교명, 생년, 사진, 성별, 주민번호 뒷자리 등)
*** 단, 연구인력 채용 시에는 아래 정보 수집·활용 가능
- 학위취득기관(학교명), 전공명, 지도교수명 등
</t>
    </r>
    <r>
      <rPr>
        <b/>
        <sz val="11"/>
        <color theme="1"/>
        <rFont val="Malgun Gothic"/>
        <family val="3"/>
        <charset val="129"/>
      </rPr>
      <t>&lt;면접 전&gt; (대체인력에 한함)</t>
    </r>
    <r>
      <rPr>
        <sz val="11"/>
        <color theme="1"/>
        <rFont val="Malgun Gothic"/>
        <family val="3"/>
        <charset val="129"/>
      </rPr>
      <t xml:space="preserve">
ⓐ직무수행계획서
(* A4 1~5장 내외로 자유양식, 해당분야의 효율적인 수행방안)
</t>
    </r>
    <r>
      <rPr>
        <b/>
        <sz val="11"/>
        <color theme="1"/>
        <rFont val="Malgun Gothic"/>
        <family val="3"/>
        <charset val="129"/>
      </rPr>
      <t xml:space="preserve">
&lt;최종합격자&gt;</t>
    </r>
    <r>
      <rPr>
        <sz val="11"/>
        <color theme="1"/>
        <rFont val="Malgun Gothic"/>
        <family val="3"/>
        <charset val="129"/>
      </rPr>
      <t xml:space="preserve">
ⓐ서약서(재단양식)
ⓑ최종학교 졸업증명서(6급의 경우 고등학교 졸업증명서 제출)
ⓒ주민등록등본
ⓓ반명함판 사진 1매 및 통장사본
ⓔ신원보증보험증권(대체인력에 한함)
</t>
    </r>
    <r>
      <rPr>
        <sz val="11"/>
        <color rgb="FFFF0000"/>
        <rFont val="Malgun Gothic"/>
        <family val="3"/>
        <charset val="129"/>
      </rPr>
      <t xml:space="preserve">
*채용 자격조건에 부합하는 필수 구비서류 중 한가지라도 미제출시 불합격 처리 및 기재 내용과 다를 경우 합격 취소</t>
    </r>
    <phoneticPr fontId="14" type="noConversion"/>
  </si>
  <si>
    <t>2026.2.12.(목)
~2.13.(금) 중 1일</t>
    <phoneticPr fontId="14" type="noConversion"/>
  </si>
  <si>
    <t>계약직(경영, 사업(한시정원 제외), 연구, 시설)</t>
    <phoneticPr fontId="14" type="noConversion"/>
  </si>
  <si>
    <t>2026.2.23.(월)
~2.25.(수) 중 1일</t>
    <phoneticPr fontId="14" type="noConversion"/>
  </si>
  <si>
    <t>2026.2.27.(금)
~5.1.(금)
*직무에 따라
임용일 상이</t>
    <phoneticPr fontId="14" type="noConversion"/>
  </si>
  <si>
    <t>구분</t>
    <phoneticPr fontId="16" type="noConversion"/>
  </si>
  <si>
    <t>단위사업명</t>
    <phoneticPr fontId="16" type="noConversion"/>
  </si>
  <si>
    <t>세부사업명</t>
    <phoneticPr fontId="16" type="noConversion"/>
  </si>
  <si>
    <t>부서</t>
    <phoneticPr fontId="16" type="noConversion"/>
  </si>
  <si>
    <t>채용분야</t>
    <phoneticPr fontId="16" type="noConversion"/>
  </si>
  <si>
    <t>직무</t>
    <phoneticPr fontId="16" type="noConversion"/>
  </si>
  <si>
    <t>직급</t>
    <phoneticPr fontId="16" type="noConversion"/>
  </si>
  <si>
    <t>수행 업무</t>
    <phoneticPr fontId="16" type="noConversion"/>
  </si>
  <si>
    <t>해당분야
(해당 전공 / 해당 경력)</t>
    <phoneticPr fontId="16" type="noConversion"/>
  </si>
  <si>
    <t>경영시스템 선진화</t>
    <phoneticPr fontId="16" type="noConversion"/>
  </si>
  <si>
    <t>홈페이지 관리</t>
    <phoneticPr fontId="16" type="noConversion"/>
  </si>
  <si>
    <t>홈페이지 관리
및 행정지원</t>
    <phoneticPr fontId="16" type="noConversion"/>
  </si>
  <si>
    <t>5급
(대체인력)</t>
    <phoneticPr fontId="16" type="noConversion"/>
  </si>
  <si>
    <t>임용일
~2026.5.31.</t>
    <phoneticPr fontId="16" type="noConversion"/>
  </si>
  <si>
    <t>○ 해당분야 4년제 대학 이상의 학력 소지자
○ 해당분야 전문대 이상 졸업한 후 해당분야 3년 이상 경력자
○ 해당분야에서 5년 이상 재직경력이 있는 자</t>
    <phoneticPr fontId="16" type="noConversion"/>
  </si>
  <si>
    <t>○ 해당 전공: 경영, 행정, 디자인, 미디어, 콘텐츠 등 관련 분야 전공자
○ 해당 경력
 - 웹 또는 디지털 콘텐츠 관련 업무 경험자
 - 디자인·콘텐츠 제작, 웹 운영 등 업무 경험자
 - 행정·경영지원 업무 경험자 등  해당분야: 행정, 경영, 사무, 광고, 홍보, 커뮤니케이션, 인문, 어문, 사회과학, 국제관계 등</t>
    <phoneticPr fontId="16" type="noConversion"/>
  </si>
  <si>
    <t>여성경제활동 활성화</t>
    <phoneticPr fontId="16" type="noConversion"/>
  </si>
  <si>
    <t>(수탁) 경력단절여성등의
경제활동촉진사업</t>
    <phoneticPr fontId="16" type="noConversion"/>
  </si>
  <si>
    <t>사업운영 및 성과관리</t>
    <phoneticPr fontId="16" type="noConversion"/>
  </si>
  <si>
    <t>4급</t>
    <phoneticPr fontId="14" type="noConversion"/>
  </si>
  <si>
    <t>임용일
~2028.12.31.</t>
    <phoneticPr fontId="16" type="noConversion"/>
  </si>
  <si>
    <t>○ 해당 전공: 행정, 경영, 인문, 사회과학, 교육, 이공계열 분야
○ 해당 경력: 행정, 경영, 취업지원, 교육기획 및 운영, 취업상담 관련 분야</t>
    <phoneticPr fontId="16" type="noConversion"/>
  </si>
  <si>
    <t>계약직_한시정원</t>
    <phoneticPr fontId="16" type="noConversion"/>
  </si>
  <si>
    <t>시민 출산양육지원 강화</t>
    <phoneticPr fontId="16" type="noConversion"/>
  </si>
  <si>
    <t>사업운영, 사무, 행정</t>
    <phoneticPr fontId="16" type="noConversion"/>
  </si>
  <si>
    <t>6급
(한시정원)</t>
    <phoneticPr fontId="16" type="noConversion"/>
  </si>
  <si>
    <t>임용일
~2026.12.31.</t>
    <phoneticPr fontId="16" type="noConversion"/>
  </si>
  <si>
    <t>○ 고등학교 졸업 이상의 학력 소지자
○ 해당분야 자격증 소지자 또는 해당분야 경력자</t>
    <phoneticPr fontId="16" type="noConversion"/>
  </si>
  <si>
    <t>○ 해당 전공: 전공 무관
○ 해당 경력: 사무행정, 사업 운영 및 지원, 통계 업무 등</t>
    <phoneticPr fontId="16" type="noConversion"/>
  </si>
  <si>
    <t>서울시 아이돌봄기관
운영 지원 강화</t>
    <phoneticPr fontId="16" type="noConversion"/>
  </si>
  <si>
    <t>2026.3.30.
~2027.8.26.</t>
    <phoneticPr fontId="16" type="noConversion"/>
  </si>
  <si>
    <t>○ 해당 전공: 보육, 아동, 유아교육, 사회복지 분야
○ 해당 경력: 보육교사, 원장, 육아종합지원센터 보육전문요원, 유치원 교사 등</t>
    <phoneticPr fontId="16" type="noConversion"/>
  </si>
  <si>
    <t>서울시 아이돌봄기관
운영 지원 강화</t>
    <phoneticPr fontId="16" type="noConversion"/>
  </si>
  <si>
    <t>보육②</t>
    <phoneticPr fontId="16" type="noConversion"/>
  </si>
  <si>
    <t>2026.3.30.
~2027.10.20.</t>
    <phoneticPr fontId="16" type="noConversion"/>
  </si>
  <si>
    <t>○ 해당 전공: 보육, 아동, 유아교육, 사회복지 분야
○ 해당 경력: 보육교사, 원장, 육아종합지원센터 보육전문요원, 유치원 교사 등</t>
    <phoneticPr fontId="16" type="noConversion"/>
  </si>
  <si>
    <t>보육</t>
    <phoneticPr fontId="16" type="noConversion"/>
  </si>
  <si>
    <t>2026.4.1.
~2026.11.30.</t>
    <phoneticPr fontId="16" type="noConversion"/>
  </si>
  <si>
    <t>○ 해당 전공: 보육, 아동, 유아교육, 사회복지 분야
○ 해당 경력: 보육교사, 원장, 육아종합지원센터 보육전문요원, 유치원 교사 등</t>
    <phoneticPr fontId="16" type="noConversion"/>
  </si>
  <si>
    <t>서울형 키즈카페 지원단
운영</t>
    <phoneticPr fontId="16" type="noConversion"/>
  </si>
  <si>
    <t>서울형 키즈카페 지원단 운영(매뉴얼 개정, 교육, 컨설팅, 성과평가 등)</t>
    <phoneticPr fontId="16" type="noConversion"/>
  </si>
  <si>
    <t>아동정책</t>
    <phoneticPr fontId="16" type="noConversion"/>
  </si>
  <si>
    <t>6급
(한시정원)</t>
    <phoneticPr fontId="16" type="noConversion"/>
  </si>
  <si>
    <t>임용일
~2027.12.31.</t>
    <phoneticPr fontId="16" type="noConversion"/>
  </si>
  <si>
    <t>○ 고등학교 졸업 이상의 학력 소지자
○ 해당분야 자격증 소지자 또는 해당분야 경력자</t>
    <phoneticPr fontId="14" type="noConversion"/>
  </si>
  <si>
    <t>○ 해당 전공: 전공 무관
○ 해당 경력: 사회복지시설, 보육시설 관련 분야</t>
    <phoneticPr fontId="16" type="noConversion"/>
  </si>
  <si>
    <t>서울시 아이돌봄기관
운영지원 강화</t>
    <phoneticPr fontId="16" type="noConversion"/>
  </si>
  <si>
    <t>서울시 아이돌봄광역지원센터 운영</t>
    <phoneticPr fontId="16" type="noConversion"/>
  </si>
  <si>
    <t>돌봄사업</t>
    <phoneticPr fontId="16" type="noConversion"/>
  </si>
  <si>
    <t>임용일
~2027.12.31</t>
    <phoneticPr fontId="16" type="noConversion"/>
  </si>
  <si>
    <t>○ 건강가정사·사회복지사·유치원교사·보육교사 자격증 소지자(2급 이상)
○ 아동양육 지원 사업 관련 분야 학사학위 이상 소지자
○ 아동양육 지원 사업 관련 분야 2년 이상 실무자로 근무 경력 있는 자</t>
    <phoneticPr fontId="14" type="noConversion"/>
  </si>
  <si>
    <t>○ 해당 전공: 보육, 아동, 유아교육, 사회복지 분야 
○ 해당 경력: 아동 양육 지원, 사회복지 관련 분야</t>
    <phoneticPr fontId="16" type="noConversion"/>
  </si>
  <si>
    <t>임용일
~2026.8.31.</t>
    <phoneticPr fontId="16" type="noConversion"/>
  </si>
  <si>
    <t>○ 해당 전공: 보육, 아동, 유아교육, 사회복지 분야 
○ 해당 경력: 아동 양육 지원, 사회복지 관련 분야</t>
    <phoneticPr fontId="16" type="noConversion"/>
  </si>
  <si>
    <t>서울시 아이돌봄광역지원센터 운영</t>
    <phoneticPr fontId="16" type="noConversion"/>
  </si>
  <si>
    <t>돌봄사업</t>
    <phoneticPr fontId="16" type="noConversion"/>
  </si>
  <si>
    <t>주임</t>
    <phoneticPr fontId="16" type="noConversion"/>
  </si>
  <si>
    <t>임용일
~2027.12.31</t>
    <phoneticPr fontId="16" type="noConversion"/>
  </si>
  <si>
    <t>○ 건강가정사·사회복지사·유치원교사·보육교사 자격증 소지자(2급 이상)
○ 아동양육 지원 사업 관련 분야 전문학사학위 이상 소지자
○ 아동양육 지원 사업 관련 분야 1년 이상 실무자로 근무 경력 있는 자</t>
    <phoneticPr fontId="14" type="noConversion"/>
  </si>
  <si>
    <t>서울형 성주류화제도
통합운영 및 인프라 지원</t>
    <phoneticPr fontId="16" type="noConversion"/>
  </si>
  <si>
    <t>양성평등 사업 운영 지원</t>
    <phoneticPr fontId="16" type="noConversion"/>
  </si>
  <si>
    <t>행정조원
(장애인 제한경쟁)</t>
    <phoneticPr fontId="16" type="noConversion"/>
  </si>
  <si>
    <t>임용일
~2026.12.</t>
    <phoneticPr fontId="16" type="noConversion"/>
  </si>
  <si>
    <t>○ 장애인 및 고등학교 졸업 이상자로서 행정업무를 보조할 능력이 있는 자</t>
    <phoneticPr fontId="16" type="noConversion"/>
  </si>
  <si>
    <t xml:space="preserve">○ 해당 전공: 전공 무관
○ 해당 경력: 여성학, 행정학, 사회학 등 인문·사회과학 분야 </t>
    <phoneticPr fontId="16" type="noConversion"/>
  </si>
  <si>
    <t>서울형 성주류화제도
통합운영 및 인프라 지원</t>
    <phoneticPr fontId="16" type="noConversion"/>
  </si>
  <si>
    <t>(수탁) 서울 성별영향평가센터 운영</t>
    <phoneticPr fontId="16" type="noConversion"/>
  </si>
  <si>
    <t>서울 성별영향평가센터 사업 운영</t>
    <phoneticPr fontId="16" type="noConversion"/>
  </si>
  <si>
    <t>임용일
~2026.12.31.</t>
    <phoneticPr fontId="16" type="noConversion"/>
  </si>
  <si>
    <t>○ 해당전공: 여성학, 행정학, 사회학 등 인문·사회과학 분야
○ 해당경력: 성별영향평가, 성인지예산, 여성정책 또는 여성학, 행정학, 사회학 등 인문·사회과학분야</t>
    <phoneticPr fontId="16" type="noConversion"/>
  </si>
  <si>
    <t>양성평등사업실</t>
    <phoneticPr fontId="16" type="noConversion"/>
  </si>
  <si>
    <t>디지털성범죄 피해지원
(정보화사업)</t>
    <phoneticPr fontId="16" type="noConversion"/>
  </si>
  <si>
    <t>5급</t>
    <phoneticPr fontId="14" type="noConversion"/>
  </si>
  <si>
    <t>임용일
~2028.3.31.</t>
    <phoneticPr fontId="16" type="noConversion"/>
  </si>
  <si>
    <t>○ 해당 전공: 정보기술 기획, IT 시스템, 사회복지, 여성, 공공행정 관련 분야
○ 해당 경력: 정보기술운영, IT시스템 관리, 범죄 피해자 지원, 법률, 심리, 불법촬영물 삭제 분야</t>
    <phoneticPr fontId="16" type="noConversion"/>
  </si>
  <si>
    <t>2026.3.16.
~2026.6.15.</t>
    <phoneticPr fontId="14" type="noConversion"/>
  </si>
  <si>
    <t>○ 해당 전공: 여성, 사회복지, 사회, 여성인권·폭력 등 사회과학 분야
○ 해당 경력: 양성평등, 정책·사업 기획 및 운영, 피해지원, 통합 사례 관리, 여성인권·폭력, 사회복지 분야</t>
    <phoneticPr fontId="14" type="noConversion"/>
  </si>
  <si>
    <t>피해시민 관점
폭력 피해 지원 및 예방</t>
    <phoneticPr fontId="16" type="noConversion"/>
  </si>
  <si>
    <t>3급</t>
    <phoneticPr fontId="14" type="noConversion"/>
  </si>
  <si>
    <t>○ 해당 전공: 여성, 사회, 법률, 심리, 범죄심리, 상담, 여성인권·폭력, 사회복지 분야
○ 해당 경력: 피해지원, 상담, 법률, 통합 사례 관리, 여성인권·폭력, 여성, 사회복지 분야</t>
    <phoneticPr fontId="14" type="noConversion"/>
  </si>
  <si>
    <t>피해시민 관점
폭력 피해 지원 및 예방</t>
    <phoneticPr fontId="16" type="noConversion"/>
  </si>
  <si>
    <t>○ 해당 전공: 여성, 사회, 법률, 심리, 범죄심리, 상담, 여성인권·폭력, 사회복지 분야
○ 해당 경력: 피해지원, 상담, 법률, 통합 사례 관리, 여성인권·폭력, 여성, 사회복지 분야</t>
    <phoneticPr fontId="14" type="noConversion"/>
  </si>
  <si>
    <t>(대행) 서울시 온라인 성착취 안심 ON 센터 운영</t>
    <phoneticPr fontId="16" type="noConversion"/>
  </si>
  <si>
    <t xml:space="preserve"> 서울시 온라인 성착취 안심 ON 센터 사업운영①</t>
    <phoneticPr fontId="16" type="noConversion"/>
  </si>
  <si>
    <t>(대행) 서울시 온라인 성착취 안심 ON 센터 운영</t>
    <phoneticPr fontId="16" type="noConversion"/>
  </si>
  <si>
    <t xml:space="preserve"> 서울시 온라인 성착취 안심 ON 센터 사업운영②</t>
    <phoneticPr fontId="16" type="noConversion"/>
  </si>
  <si>
    <t>○ 해당 전공: 행정, 경영, 법, 경제, 사회, 회계 등 사회과학 분야
○ 해당 경력: 인사, 총무, 사무, 행정, 회계 분야</t>
    <phoneticPr fontId="16" type="noConversion"/>
  </si>
  <si>
    <t>정책개발실</t>
    <phoneticPr fontId="16" type="noConversion"/>
  </si>
  <si>
    <t>2026.3.23.
~2026.11.22.(8개월)</t>
    <phoneticPr fontId="16" type="noConversion"/>
  </si>
  <si>
    <t>정책개발실</t>
    <phoneticPr fontId="16" type="noConversion"/>
  </si>
  <si>
    <t>임용일
~2027.6.30.</t>
    <phoneticPr fontId="16" type="noConversion"/>
  </si>
  <si>
    <t>○ 해당 전공: 사회복지, 아동복지(보육), 아동청소년, 아동(가족), 유아교육 등
○ 해당 경력: 아동 및 영유아 교육, 보육, 돌봄 관련 정책·사업 기획 및 운영·연구·강의(저출생, 돌봄) 분야</t>
    <phoneticPr fontId="16" type="noConversion"/>
  </si>
  <si>
    <t>연구</t>
    <phoneticPr fontId="16" type="noConversion"/>
  </si>
  <si>
    <t>연구지원</t>
    <phoneticPr fontId="16" type="noConversion"/>
  </si>
  <si>
    <t>2026.3.23.
~2026.10.22.(7개월)</t>
    <phoneticPr fontId="16" type="noConversion"/>
  </si>
  <si>
    <t>○ 해당 전공: 여성학, 사회학, 사회복지학 등 사회과학 분야
○ 해당 경력: 연구조교, 위촉연구원 등 연구지원 경력</t>
    <phoneticPr fontId="16" type="noConversion"/>
  </si>
  <si>
    <t>연구지원</t>
    <phoneticPr fontId="16" type="noConversion"/>
  </si>
  <si>
    <t>2026.5.1.
~2026.11.30.(7개월)</t>
    <phoneticPr fontId="16" type="noConversion"/>
  </si>
  <si>
    <t>계약직_한시정원</t>
    <phoneticPr fontId="16" type="noConversion"/>
  </si>
  <si>
    <t>공간운영실</t>
    <phoneticPr fontId="16" type="noConversion"/>
  </si>
  <si>
    <t>사업</t>
    <phoneticPr fontId="16" type="noConversion"/>
  </si>
  <si>
    <t>공공예식 및 공간운영</t>
    <phoneticPr fontId="14" type="noConversion"/>
  </si>
  <si>
    <t>5급
(한시정원)</t>
    <phoneticPr fontId="14" type="noConversion"/>
  </si>
  <si>
    <t>임용일
~2027.12.31.</t>
    <phoneticPr fontId="16" type="noConversion"/>
  </si>
  <si>
    <t>○ 해당분야 4년제 대학 이상의 학력소지자
○ 해당분야 전문대 이상 졸업한 후 해당분야 3년 이상 경력자
○ 해당분야에서 5년 이상 재직경력이 있는 자</t>
    <phoneticPr fontId="16" type="noConversion"/>
  </si>
  <si>
    <t>사업</t>
    <phoneticPr fontId="16" type="noConversion"/>
  </si>
  <si>
    <t>공공예식 및 공간운영</t>
    <phoneticPr fontId="14" type="noConversion"/>
  </si>
  <si>
    <t>○ 고등학교 졸업 이상의 학력 소지자
○ 해당분야 자격증 소지자 또는 해당분야 경력자</t>
    <phoneticPr fontId="14" type="noConversion"/>
  </si>
  <si>
    <t>-</t>
    <phoneticPr fontId="16" type="noConversion"/>
  </si>
  <si>
    <t>공간운영실</t>
    <phoneticPr fontId="16" type="noConversion"/>
  </si>
  <si>
    <t>시설</t>
    <phoneticPr fontId="16" type="noConversion"/>
  </si>
  <si>
    <t>임용일
~2028.11.30.</t>
    <phoneticPr fontId="16" type="noConversion"/>
  </si>
  <si>
    <t>○ 해당분야 기사 이상 자격증 소지자(기계설비 유지관리자_중급이상 필수)
○ 해당분야 실무경력 8년 이상자
※ 자격선임의 경우 당해 자격 보유자</t>
    <phoneticPr fontId="16" type="noConversion"/>
  </si>
  <si>
    <t>○ 해당 전공: 전공 무관
○ 해당 경력: 기계, 설비, 안전관리 기계분야</t>
    <phoneticPr fontId="16" type="noConversion"/>
  </si>
  <si>
    <t>총인원</t>
    <phoneticPr fontId="16" type="noConversion"/>
  </si>
  <si>
    <t>※ (계약직, 수탁계약직) 계약기간은 임용시기에 따라 다를 수 있음</t>
    <phoneticPr fontId="16" type="noConversion"/>
  </si>
  <si>
    <t>※ (수탁 계약직) 계약기간을 2년 초과하더라도 "기간제 및 단시간근로자 보호 등에 관한 법률" 제2장 제4조에 의거하여 정규직 전환 불가</t>
    <phoneticPr fontId="16" type="noConversion"/>
  </si>
  <si>
    <t>○ 해당분야 박사학위 소지자
○ 해당분야의 석사학위를 취득한 후 해당분야에서 5년이상 재직경력이 있는 자
○ 해당분야에서 12년이상 재직경력이 있는 자</t>
  </si>
  <si>
    <t>○ 해당전공: 아동복지, 사회복지, 여성폭력, 여성, 청소년, 사회, 간호, 공공행정 등 관련분야
○ 해당분야: 아동복지, 사회복지, 여성폭력, 여성인권, 청소년, 간호, 행정 관련분야</t>
    <phoneticPr fontId="16" type="noConversion"/>
  </si>
  <si>
    <t>임용일
~ 2028.11.10.</t>
    <phoneticPr fontId="16" type="noConversion"/>
  </si>
  <si>
    <t>임용일
~ 2028.11.10.</t>
    <phoneticPr fontId="16" type="noConversion"/>
  </si>
  <si>
    <t xml:space="preserve">임용일
~ 2027.1.31. </t>
    <phoneticPr fontId="16" type="noConversion"/>
  </si>
  <si>
    <t>○ 해당 전공: 여성, 청소년, 사회, 법률, 심리, 상담, 여성인권·폭력, 사회복지 등 분야
○ 해당 경력: 피해지원, 상담, 법률, 통합 사례 관리, 여성인권·폭력, 여성, 청소년, 사회복지, 행정 관련 분야</t>
    <phoneticPr fontId="16" type="noConversion"/>
  </si>
  <si>
    <t>계약직(사업_한시정원_서울형 키즈카페, 한시정원_결혼식 확대지원)</t>
    <phoneticPr fontId="14" type="noConversion"/>
  </si>
  <si>
    <r>
      <rPr>
        <b/>
        <sz val="11"/>
        <color theme="1"/>
        <rFont val="Malgun Gothic"/>
        <family val="3"/>
        <charset val="129"/>
      </rPr>
      <t>[계약직_사업_한시정원_서울형 키즈카페, 한시정원_결혼식 확대지원 분야]</t>
    </r>
    <r>
      <rPr>
        <sz val="11"/>
        <color theme="1"/>
        <rFont val="Malgun Gothic"/>
        <family val="3"/>
        <charset val="129"/>
      </rPr>
      <t xml:space="preserve">
필기시험
합격자
</t>
    </r>
    <phoneticPr fontId="14" type="noConversion"/>
  </si>
  <si>
    <r>
      <rPr>
        <b/>
        <sz val="11"/>
        <rFont val="Malgun Gothic"/>
        <family val="3"/>
        <charset val="129"/>
      </rPr>
      <t xml:space="preserve">[계약직_사업_한시정원(서울형 키즈카페, 결혼식 확대지원) 분야]
</t>
    </r>
    <r>
      <rPr>
        <sz val="11"/>
        <rFont val="Malgun Gothic"/>
        <family val="3"/>
        <charset val="129"/>
      </rPr>
      <t>- 철저성(20%)
- 개념적사고력(20%)
- 유연성(20%)
- 정보지향성(20%)
- 전문성(20%)</t>
    </r>
    <phoneticPr fontId="14" type="noConversion"/>
  </si>
  <si>
    <t>계약직(사업_한시정원_난자동결)</t>
    <phoneticPr fontId="14" type="noConversion"/>
  </si>
  <si>
    <r>
      <rPr>
        <b/>
        <sz val="11"/>
        <color theme="1"/>
        <rFont val="Malgun Gothic"/>
        <family val="3"/>
        <charset val="129"/>
      </rPr>
      <t>[계약직_사업_한시정원_난자동결]</t>
    </r>
    <r>
      <rPr>
        <sz val="11"/>
        <color theme="1"/>
        <rFont val="Malgun Gothic"/>
        <family val="3"/>
        <charset val="129"/>
      </rPr>
      <t xml:space="preserve">
서류전형
합격자</t>
    </r>
    <phoneticPr fontId="14" type="noConversion"/>
  </si>
  <si>
    <r>
      <rPr>
        <b/>
        <sz val="11"/>
        <color theme="1"/>
        <rFont val="Malgun Gothic"/>
        <family val="3"/>
        <charset val="129"/>
      </rPr>
      <t xml:space="preserve">[계약직_사업_한시정원_난자동결]
</t>
    </r>
    <r>
      <rPr>
        <sz val="11"/>
        <color theme="1"/>
        <rFont val="Malgun Gothic"/>
        <family val="3"/>
        <charset val="129"/>
      </rPr>
      <t>-철저성(20%), 개념적사고력(20%), 유연성(20%), 정보지향성(20%), 전문성(20%)</t>
    </r>
    <phoneticPr fontId="14" type="noConversion"/>
  </si>
  <si>
    <t xml:space="preserve">○ 홈페이지 관리, 행정 지원
 - 홈페이지 메뉴 구성 기획 및 내용 업데이트 등 관리 등
 - 부서 공통 행정 및 서무 업무 등 </t>
    <phoneticPr fontId="16" type="noConversion"/>
  </si>
  <si>
    <t>○ 서울 성별영향평가센터 사업 운영
 - 성별영향평가 및 성인지 예·결산 컨설팅 지원, 이행점검 
 - 컨설턴트 관리 및 역량강화 교육 지원 등</t>
    <phoneticPr fontId="16" type="noConversion"/>
  </si>
  <si>
    <t>○ 해당 전공: 경영, 행정, 교육, 미디어, 콘텐츠 등 관련 분야
○ 해당 경력: 웨딩플랜, 공간운영, 행정, 교육, 경영 분야</t>
    <phoneticPr fontId="14" type="noConversion"/>
  </si>
  <si>
    <t>○ 해당 전공: 전공 무관
○ 해당 경력: 웨딩플랜, 공간운영, 행정, 교육, 경영 분야</t>
    <phoneticPr fontId="14" type="noConversion"/>
  </si>
  <si>
    <t>○ 해당 전공: 여성, 청소년, 사회, 법률, 심리, 상담, 여성인권·폭력, 사회복지 등 사회과학 분야
○ 해당 경력: 피해지원, 상담, 법률, 통합 사례 관리, 여성인권·폭력, 여성, 청소년, 사회복지, 행정 관련 분야</t>
    <phoneticPr fontId="16" type="noConversion"/>
  </si>
  <si>
    <t>○ 스토킹·교제폭력 통합피해지원
 - 스토킹·교제폭력 피해지원(초기상담, 법률·심리 등 일상회복지원, 거주지이전·보호시설연계 등 안전지원)
 - 핫라인시스템 연계·관리 및 유관기관 네트워크 협력 등</t>
    <phoneticPr fontId="16" type="noConversion"/>
  </si>
  <si>
    <t>○ 양성평등 사업 운영 지원
 - 성인지 예·결산 교육 및 컨설팅 지원 
 - 서울시 및 투자출연기관 사업·홍보물 성별영향평가 운영 지원 등</t>
    <phoneticPr fontId="16" type="noConversion"/>
  </si>
  <si>
    <t>○ 서울커리업 프로젝트 사업 기획 및 운영
 - 인턴십 모집, 심사 및 매칭, 사후관리 등 전반 업무
 - 프로젝트 데이터 관리 및 예산관리 등</t>
    <phoneticPr fontId="14" type="noConversion"/>
  </si>
  <si>
    <t>○ 난자동결 시술비용 지원사업 운영 및 지원
 - 전화상담 및 민원접수, 사업운영 및 지원 등
 - 일반 행정 업무</t>
    <phoneticPr fontId="16" type="noConversion"/>
  </si>
  <si>
    <t>○  아이돌봄광역지원센터 업무
 - 서울형 아이돌봄비 사업 운영 지원
 - 서울형 아이돌봄비 모니터링 운영 등</t>
    <phoneticPr fontId="16" type="noConversion"/>
  </si>
  <si>
    <t>○  서울시 온라인 성착취 안심 ON 센터 행정업무 및 관리
 - 서울시 온라인 성착취 안심 ON 센터 행정업무 전반 및 시설 관리
 - 시스템 관리(개인정보, 보안) 및 네트워크 자원 개발 운영 등</t>
    <phoneticPr fontId="16" type="noConversion"/>
  </si>
  <si>
    <t>○  서울시 온라인 성착취 안심 ON 센터 사업운영
 - 온라인 성착취 긴급구조 신고·상담 플랫폼 운영 및 통합지원 연계
 - AI 온라인 성착취 감시시스템 운영 및 긴급 대응 등</t>
    <phoneticPr fontId="16" type="noConversion"/>
  </si>
  <si>
    <t>○ 양성평등 및 폭력예방대응통합센터 사업기획·운영
 - 양성평등 관련 프로그램 기획 및 운영
 - 폭력예방·대응 관련 프로그램 기획 및 운영 등</t>
    <phoneticPr fontId="14" type="noConversion"/>
  </si>
  <si>
    <t>○ 디지털성범죄 통합피해지원 
 - 디지털성범죄 피해지원(상담, 삭제지원),  센터 운영지원
 - 정보시스템 운영 및 관리 등</t>
    <phoneticPr fontId="16" type="noConversion"/>
  </si>
  <si>
    <t>○ 서울형어린이집 공인 평가 사업 관련 어린이집 현장실사 
 - 어린이집 현장 방문 평가 및 컨설팅
 - 현장 평가, 컨설팅 보고서 작성 및 검수 등</t>
    <phoneticPr fontId="16" type="noConversion"/>
  </si>
  <si>
    <t>○ 서울시 스토킹 피해자 원스톱지원센터 운영∙관리 총괄
 - 사업계획 수립·운영, 통합사례관리 및 협력체계 구축·운영
 - 스토킹·교제폭력 피해시민 맞춤형 지원서비스 개발·운영·관리 등</t>
    <phoneticPr fontId="14" type="noConversion"/>
  </si>
  <si>
    <t>○  서울시 온라인 성착취 안심 ON 센터 운영·관리 총괄
 - 서울시 온라인 성착취 안심 ON 센터 사업 및 예산운영 총괄
 - 서울시 온라인 성착취 안심 ON 센터 시설 운영 및 종사자 관리 등</t>
    <phoneticPr fontId="16" type="noConversion"/>
  </si>
  <si>
    <t>○  서울시 온라인 성착취 안심 ON 센터 사업운영
 - 서울시 온라인 성착취 안심 ON 센터 사업계획 수립 및 운영
 - 온라인 성착취 예방대응을 위한 상담 및 피해지원, 긴급구조, 통합지원 협력 체계 구축 및 운영 등</t>
    <phoneticPr fontId="16" type="noConversion"/>
  </si>
  <si>
    <t>○ 저출생 대응, 아동 및 영유아 돌봄 관련 정책 연구 및 개발
 - 아동 및 영유아 교육보육 정책 연구 및 개발
 - 아동 및 영유아 돌봄 정책 연구 및 개발 등</t>
    <phoneticPr fontId="14" type="noConversion"/>
  </si>
  <si>
    <t>○ 서울형 키즈카페 지원단 운영
 - 서울형 키즈카페 성과평가 운영 지원
 - 서울형 키즈카페 현장(심화 및 집중) 컨설팅 운영 지원</t>
    <phoneticPr fontId="14" type="noConversion"/>
  </si>
  <si>
    <t>○ 법정안전관리자(기계설비유지관리자, 가스, 보일러 등)선임 및 안전관리자 업무 추진
○ 기계설비(보일러, 급배수, 가스, 공조 등) 유지보수 공사 및 이력관리
○ 기타 공간운영 및 안전관리 사업 추진 등</t>
    <phoneticPr fontId="16" type="noConversion"/>
  </si>
  <si>
    <t>○ 서울시 저출생 대응 양육자 지원 및 가족정책, 아동 친화환경 구축과 영유아/아동 돌봄 연구 및 사업 등 지원 
 - 연구 추진(설문조사, 면접조사, 자료 정리 등) 및 국내외 포럼 등 공통 업무 지원</t>
    <phoneticPr fontId="14" type="noConversion"/>
  </si>
  <si>
    <t xml:space="preserve">○ 서울형어린이집지원센터 운영 사업  
 - 공인평가 및 컨설팅 운영지원, 콘텐츠 개발 및 행정업무 등 
○ 서울시어린이집 책임경영 지원 세부사업 운영지원 등 </t>
    <phoneticPr fontId="16" type="noConversion"/>
  </si>
  <si>
    <t xml:space="preserve">○ 서울형어린이집지원센터 운영 사업  
 - 공인평가 및 컨설팅 운영지원, 콘텐츠 개발 및 행정업무 등 
○ 서울시어린이집 책임경영 지원 세부사업 운영지원 등 </t>
    <phoneticPr fontId="16" type="noConversion"/>
  </si>
  <si>
    <t>○  아이돌봄광역지원센터 업무
  - 서비스제공기관 운영 지원
  - 아이돌봄서비스 모니터링 등</t>
    <phoneticPr fontId="16" type="noConversion"/>
  </si>
  <si>
    <t>○ 양성평등 가치 확산과 여성경제활동 지원 정책 개발, 젠더기반폭력 대응 및 피해지원 체계 강화, 저출생 대응 양육자 지원 및 가족정책 연구 및 사업 등 지원 
 - 연구 추진(설문조사, 면접조사, 자료 정리 등) 및 국내외 포럼 등 공통 업무 지원</t>
    <phoneticPr fontId="14" type="noConversion"/>
  </si>
  <si>
    <t>○ 양성평등 가치 확산과 여성경제활동 지원 정책 개발, 젠더기반폭력 대응 및 피해지원 체계 강화, 여성가족정책 이슈분석 및 확산 연구 및 사업 등 지원
 - 연구 추진(설문조사, 면접조사, 자료 정리 등) 및 국내외 포럼 등 공통 업무 지원</t>
    <phoneticPr fontId="14" type="noConversion"/>
  </si>
  <si>
    <r>
      <t>○ 더 아름다운 결혼식장(공공예식장), 웨딩업체 관리 및 모니터링
○ 협력네트워크 활용</t>
    </r>
    <r>
      <rPr>
        <sz val="10"/>
        <rFont val="맑은 고딕 Semilight"/>
        <family val="3"/>
        <charset val="129"/>
      </rPr>
      <t>‧</t>
    </r>
    <r>
      <rPr>
        <sz val="10"/>
        <rFont val="맑은 고딕"/>
        <family val="3"/>
        <charset val="129"/>
      </rPr>
      <t>홍보 결혼식 등 이벤트 계획 추진 지원, 서비스 만족도 조사 운영
○ 더 아름다운 결혼식 전문 컨설팅 지원(관련 업체 매칭, 박람회, 토론회 지원)</t>
    </r>
    <phoneticPr fontId="14" type="noConversion"/>
  </si>
  <si>
    <r>
      <t>○ 예약 및 상담</t>
    </r>
    <r>
      <rPr>
        <sz val="10"/>
        <rFont val="맑은 고딕 Semilight"/>
        <family val="3"/>
        <charset val="129"/>
      </rPr>
      <t>‧</t>
    </r>
    <r>
      <rPr>
        <sz val="10"/>
        <rFont val="맑은 고딕"/>
        <family val="3"/>
        <charset val="129"/>
      </rPr>
      <t>연계 (유선 및 온라인, 웨딩 관련 업체 매칭), 예식장 예약 및 운영 시스템 통합 관리
○ 서비스 만족도 조사 운영, 서울여성플라자 피움서울 예식장 운영 지원
○ 비품비 지급 및 신규 사업 지원(스드메 비용, 행복쿠폰, 특별 건강검진비 지원 등)</t>
    </r>
    <phoneticPr fontId="14" type="noConversion"/>
  </si>
  <si>
    <t>○ 장애인 및 건강가정사·사회복지사·유치원교사·보육교사 자격증 소지자(2급 이상)
○ 장애인 및 아동양육 지원 사업 관련 분야 전문학사학위 이상 소지자
○ 장애인 및 아동양육 지원 사업 관련 분야 1년 이상 실무자로 근무 경력 있는 자</t>
    <phoneticPr fontId="14" type="noConversion"/>
  </si>
  <si>
    <t>2026.4.1.
~2027.12.31.</t>
    <phoneticPr fontId="16" type="noConversion"/>
  </si>
  <si>
    <t>주임
(장애인 제한경쟁)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</si>
</sst>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Malgun Gothic"/>
      <family val="3"/>
      <charset val="129"/>
    </font>
    <font>
      <b/>
      <sz val="11"/>
      <color theme="1"/>
      <name val="Malgun Gothic"/>
      <family val="3"/>
      <charset val="129"/>
    </font>
    <font>
      <b/>
      <sz val="11"/>
      <color rgb="FF000000"/>
      <name val="Malgun Gothic"/>
      <family val="3"/>
      <charset val="129"/>
    </font>
    <font>
      <sz val="10"/>
      <color theme="1"/>
      <name val="Malgun Gothic"/>
      <family val="3"/>
      <charset val="129"/>
    </font>
    <font>
      <b/>
      <sz val="10"/>
      <color theme="1"/>
      <name val="Malgun Gothic"/>
      <family val="3"/>
      <charset val="129"/>
    </font>
    <font>
      <sz val="9"/>
      <color theme="1"/>
      <name val="Malgun Gothic"/>
      <family val="3"/>
      <charset val="129"/>
    </font>
    <font>
      <sz val="8"/>
      <name val="Calibri"/>
      <family val="3"/>
      <charset val="129"/>
      <scheme val="minor"/>
    </font>
    <font>
      <sz val="11"/>
      <color rgb="FFFF0000"/>
      <name val="Malgun Gothic"/>
      <family val="3"/>
      <charset val="129"/>
    </font>
    <font>
      <sz val="8"/>
      <name val="Calibri"/>
      <family val="2"/>
      <charset val="129"/>
      <scheme val="minor"/>
    </font>
    <font>
      <sz val="10"/>
      <color theme="1"/>
      <name val="맑은 고딕"/>
      <family val="3"/>
      <charset val="129"/>
    </font>
    <font>
      <sz val="11"/>
      <name val="Malgun Gothic"/>
      <family val="3"/>
      <charset val="129"/>
    </font>
    <font>
      <b/>
      <sz val="11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0000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name val="맑은 고딕 Semilight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  <fill>
      <patternFill patternType="solid">
        <fgColor rgb="FFDADADA"/>
        <bgColor rgb="FFDADADA"/>
      </patternFill>
    </fill>
    <fill>
      <patternFill patternType="solid">
        <fgColor rgb="FFFEF2CB"/>
        <bgColor rgb="FFFEF2CB"/>
      </patternFill>
    </fill>
    <fill>
      <patternFill patternType="solid">
        <fgColor rgb="FFD9E2F3"/>
        <bgColor rgb="FFD9E2F3"/>
      </patternFill>
    </fill>
    <fill>
      <patternFill patternType="solid">
        <fgColor rgb="FFFFD9FF"/>
        <bgColor rgb="FFFFD9FF"/>
      </patternFill>
    </fill>
    <fill>
      <patternFill patternType="solid">
        <fgColor rgb="FFF7CAAC"/>
        <bgColor rgb="FFF7CAAC"/>
      </patternFill>
    </fill>
    <fill>
      <patternFill patternType="solid">
        <fgColor rgb="FFD4B6F6"/>
        <bgColor indexed="64"/>
      </patternFill>
    </fill>
    <fill>
      <patternFill patternType="solid">
        <fgColor rgb="FFDEEAF6"/>
        <bgColor rgb="FFDEEAF6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7" fillId="0" borderId="30">
      <alignment vertical="center"/>
    </xf>
    <xf numFmtId="0" fontId="6" fillId="0" borderId="30">
      <alignment vertical="center"/>
    </xf>
    <xf numFmtId="0" fontId="5" fillId="0" borderId="30">
      <alignment vertical="center"/>
    </xf>
    <xf numFmtId="0" fontId="4" fillId="0" borderId="30">
      <alignment vertical="center"/>
    </xf>
    <xf numFmtId="0" fontId="20" fillId="0" borderId="30">
      <alignment vertical="center"/>
    </xf>
    <xf numFmtId="0" fontId="4" fillId="0" borderId="30">
      <alignment vertical="center"/>
    </xf>
    <xf numFmtId="0" fontId="20" fillId="0" borderId="30">
      <alignment vertical="center"/>
    </xf>
    <xf numFmtId="0" fontId="4" fillId="0" borderId="30">
      <alignment vertical="center"/>
    </xf>
    <xf numFmtId="0" fontId="21" fillId="0" borderId="30" applyNumberFormat="0" applyFill="0" applyBorder="0" applyAlignment="0" applyProtection="0">
      <alignment vertical="center"/>
    </xf>
    <xf numFmtId="0" fontId="3" fillId="0" borderId="30">
      <alignment vertical="center"/>
    </xf>
    <xf numFmtId="0" fontId="22" fillId="0" borderId="30"/>
    <xf numFmtId="0" fontId="3" fillId="0" borderId="30">
      <alignment vertical="center"/>
    </xf>
    <xf numFmtId="0" fontId="3" fillId="0" borderId="30">
      <alignment vertical="center"/>
    </xf>
    <xf numFmtId="0" fontId="20" fillId="0" borderId="30">
      <alignment vertical="center"/>
    </xf>
    <xf numFmtId="0" fontId="20" fillId="0" borderId="30"/>
    <xf numFmtId="0" fontId="3" fillId="0" borderId="30">
      <alignment vertical="center"/>
    </xf>
    <xf numFmtId="0" fontId="2" fillId="0" borderId="30">
      <alignment vertical="center"/>
    </xf>
    <xf numFmtId="0" fontId="2" fillId="0" borderId="30">
      <alignment vertical="center"/>
    </xf>
    <xf numFmtId="0" fontId="2" fillId="0" borderId="30">
      <alignment vertical="center"/>
    </xf>
    <xf numFmtId="0" fontId="2" fillId="0" borderId="30">
      <alignment vertical="center"/>
    </xf>
    <xf numFmtId="0" fontId="2" fillId="0" borderId="30">
      <alignment vertical="center"/>
    </xf>
    <xf numFmtId="0" fontId="1" fillId="0" borderId="30">
      <alignment vertical="center"/>
    </xf>
  </cellStyleXfs>
  <cellXfs count="118">
    <xf numFmtId="0" fontId="0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24" fillId="0" borderId="31" xfId="11" applyFont="1" applyFill="1" applyBorder="1" applyAlignment="1">
      <alignment horizontal="center" vertical="center"/>
    </xf>
    <xf numFmtId="0" fontId="17" fillId="0" borderId="31" xfId="5" quotePrefix="1" applyFont="1" applyFill="1" applyBorder="1" applyAlignment="1">
      <alignment horizontal="justify" vertical="center" wrapText="1"/>
    </xf>
    <xf numFmtId="0" fontId="17" fillId="0" borderId="31" xfId="14" applyFont="1" applyFill="1" applyBorder="1" applyAlignment="1">
      <alignment horizontal="left" vertical="center" wrapText="1"/>
    </xf>
    <xf numFmtId="0" fontId="17" fillId="0" borderId="31" xfId="15" quotePrefix="1" applyFont="1" applyFill="1" applyBorder="1" applyAlignment="1">
      <alignment horizontal="left" vertical="center" wrapText="1"/>
    </xf>
    <xf numFmtId="0" fontId="22" fillId="0" borderId="30" xfId="11" applyFont="1" applyAlignment="1">
      <alignment vertical="center"/>
    </xf>
    <xf numFmtId="0" fontId="9" fillId="7" borderId="19" xfId="11" applyFont="1" applyFill="1" applyBorder="1" applyAlignment="1">
      <alignment horizontal="center" vertical="center" wrapText="1"/>
    </xf>
    <xf numFmtId="0" fontId="9" fillId="3" borderId="20" xfId="11" applyFont="1" applyFill="1" applyBorder="1" applyAlignment="1">
      <alignment horizontal="center" vertical="center" wrapText="1"/>
    </xf>
    <xf numFmtId="0" fontId="9" fillId="4" borderId="19" xfId="11" applyFont="1" applyFill="1" applyBorder="1" applyAlignment="1">
      <alignment horizontal="center" vertical="center" wrapText="1"/>
    </xf>
    <xf numFmtId="0" fontId="9" fillId="9" borderId="19" xfId="11" applyFont="1" applyFill="1" applyBorder="1" applyAlignment="1">
      <alignment horizontal="center" vertical="center" wrapText="1"/>
    </xf>
    <xf numFmtId="0" fontId="9" fillId="5" borderId="19" xfId="11" applyFont="1" applyFill="1" applyBorder="1" applyAlignment="1">
      <alignment horizontal="center" vertical="center" wrapText="1"/>
    </xf>
    <xf numFmtId="0" fontId="8" fillId="2" borderId="30" xfId="11" applyFont="1" applyFill="1" applyBorder="1" applyAlignment="1">
      <alignment horizontal="left" vertical="center"/>
    </xf>
    <xf numFmtId="0" fontId="13" fillId="2" borderId="30" xfId="11" applyFont="1" applyFill="1" applyBorder="1" applyAlignment="1">
      <alignment horizontal="center" vertical="center"/>
    </xf>
    <xf numFmtId="0" fontId="13" fillId="2" borderId="30" xfId="11" applyFont="1" applyFill="1" applyBorder="1" applyAlignment="1">
      <alignment vertical="center"/>
    </xf>
    <xf numFmtId="0" fontId="9" fillId="11" borderId="19" xfId="11" applyFont="1" applyFill="1" applyBorder="1" applyAlignment="1">
      <alignment horizontal="center" vertical="center" wrapText="1"/>
    </xf>
    <xf numFmtId="0" fontId="2" fillId="0" borderId="30" xfId="17">
      <alignment vertical="center"/>
    </xf>
    <xf numFmtId="0" fontId="17" fillId="0" borderId="31" xfId="17" applyFont="1" applyFill="1" applyBorder="1" applyAlignment="1">
      <alignment horizontal="center" vertical="center"/>
    </xf>
    <xf numFmtId="0" fontId="17" fillId="0" borderId="31" xfId="17" applyFont="1" applyFill="1" applyBorder="1" applyAlignment="1">
      <alignment horizontal="center" vertical="center" wrapText="1"/>
    </xf>
    <xf numFmtId="0" fontId="17" fillId="0" borderId="31" xfId="17" applyFont="1" applyFill="1" applyBorder="1" applyAlignment="1">
      <alignment horizontal="left" vertical="center" wrapText="1"/>
    </xf>
    <xf numFmtId="0" fontId="17" fillId="0" borderId="31" xfId="18" quotePrefix="1" applyFont="1" applyFill="1" applyBorder="1" applyAlignment="1">
      <alignment horizontal="justify" vertical="center" wrapText="1"/>
    </xf>
    <xf numFmtId="0" fontId="17" fillId="0" borderId="32" xfId="19" applyFont="1" applyFill="1" applyBorder="1" applyAlignment="1">
      <alignment horizontal="center" vertical="center" wrapText="1"/>
    </xf>
    <xf numFmtId="0" fontId="17" fillId="0" borderId="32" xfId="18" applyFont="1" applyFill="1" applyBorder="1" applyAlignment="1">
      <alignment horizontal="center" vertical="center" wrapText="1"/>
    </xf>
    <xf numFmtId="0" fontId="17" fillId="0" borderId="31" xfId="18" applyFont="1" applyFill="1" applyBorder="1" applyAlignment="1">
      <alignment horizontal="left" vertical="center" wrapText="1"/>
    </xf>
    <xf numFmtId="0" fontId="17" fillId="0" borderId="31" xfId="18" applyFont="1" applyFill="1" applyBorder="1" applyAlignment="1">
      <alignment horizontal="center" vertical="center" wrapText="1"/>
    </xf>
    <xf numFmtId="0" fontId="17" fillId="0" borderId="32" xfId="20" applyFont="1" applyFill="1" applyBorder="1" applyAlignment="1">
      <alignment horizontal="center" vertical="center" wrapText="1"/>
    </xf>
    <xf numFmtId="0" fontId="17" fillId="0" borderId="31" xfId="20" applyFont="1" applyFill="1" applyBorder="1" applyAlignment="1">
      <alignment horizontal="center" vertical="center" wrapText="1"/>
    </xf>
    <xf numFmtId="0" fontId="26" fillId="10" borderId="31" xfId="17" applyFont="1" applyFill="1" applyBorder="1" applyAlignment="1">
      <alignment horizontal="center" vertical="center" wrapText="1"/>
    </xf>
    <xf numFmtId="0" fontId="27" fillId="10" borderId="31" xfId="17" applyFont="1" applyFill="1" applyBorder="1" applyAlignment="1">
      <alignment horizontal="center" vertical="center" wrapText="1"/>
    </xf>
    <xf numFmtId="0" fontId="17" fillId="0" borderId="31" xfId="17" applyFont="1" applyFill="1" applyBorder="1" applyAlignment="1">
      <alignment vertical="center" wrapText="1"/>
    </xf>
    <xf numFmtId="0" fontId="17" fillId="0" borderId="31" xfId="17" quotePrefix="1" applyFont="1" applyFill="1" applyBorder="1" applyAlignment="1">
      <alignment horizontal="justify" vertical="center" wrapText="1"/>
    </xf>
    <xf numFmtId="0" fontId="17" fillId="0" borderId="31" xfId="18" applyFont="1" applyFill="1" applyBorder="1" applyAlignment="1">
      <alignment horizontal="center" vertical="center"/>
    </xf>
    <xf numFmtId="0" fontId="17" fillId="0" borderId="32" xfId="17" applyFont="1" applyFill="1" applyBorder="1" applyAlignment="1">
      <alignment horizontal="center" vertical="center" wrapText="1"/>
    </xf>
    <xf numFmtId="0" fontId="17" fillId="0" borderId="33" xfId="17" applyFont="1" applyFill="1" applyBorder="1" applyAlignment="1">
      <alignment horizontal="center" vertical="center" wrapText="1"/>
    </xf>
    <xf numFmtId="0" fontId="17" fillId="0" borderId="31" xfId="21" quotePrefix="1" applyFont="1" applyFill="1" applyBorder="1" applyAlignment="1">
      <alignment horizontal="justify" vertical="center" wrapText="1"/>
    </xf>
    <xf numFmtId="0" fontId="17" fillId="0" borderId="31" xfId="21" applyFont="1" applyFill="1" applyBorder="1" applyAlignment="1">
      <alignment horizontal="left" vertical="center" wrapText="1"/>
    </xf>
    <xf numFmtId="0" fontId="17" fillId="0" borderId="32" xfId="17" applyFont="1" applyFill="1" applyBorder="1" applyAlignment="1">
      <alignment horizontal="center" vertical="center"/>
    </xf>
    <xf numFmtId="0" fontId="17" fillId="0" borderId="31" xfId="9" applyFont="1" applyFill="1" applyBorder="1" applyAlignment="1">
      <alignment horizontal="center" vertical="center" wrapText="1"/>
    </xf>
    <xf numFmtId="0" fontId="26" fillId="10" borderId="31" xfId="17" applyFont="1" applyFill="1" applyBorder="1" applyAlignment="1">
      <alignment horizontal="justify" vertical="center" wrapText="1"/>
    </xf>
    <xf numFmtId="0" fontId="20" fillId="0" borderId="30" xfId="17" applyFont="1" applyFill="1" applyAlignment="1">
      <alignment vertical="center"/>
    </xf>
    <xf numFmtId="0" fontId="28" fillId="0" borderId="30" xfId="17" applyFont="1" applyFill="1" applyAlignment="1">
      <alignment vertical="center"/>
    </xf>
    <xf numFmtId="0" fontId="24" fillId="0" borderId="30" xfId="17" applyFont="1">
      <alignment vertical="center"/>
    </xf>
    <xf numFmtId="0" fontId="28" fillId="0" borderId="30" xfId="17" applyFont="1" applyFill="1" applyAlignment="1">
      <alignment vertical="center" wrapText="1"/>
    </xf>
    <xf numFmtId="0" fontId="24" fillId="0" borderId="30" xfId="17" applyFont="1" applyFill="1">
      <alignment vertical="center"/>
    </xf>
    <xf numFmtId="0" fontId="25" fillId="10" borderId="31" xfId="17" applyFont="1" applyFill="1" applyBorder="1" applyAlignment="1">
      <alignment horizontal="center" vertical="center"/>
    </xf>
    <xf numFmtId="0" fontId="23" fillId="0" borderId="31" xfId="17" applyFont="1" applyFill="1" applyBorder="1" applyAlignment="1">
      <alignment horizontal="justify" vertical="center" wrapText="1"/>
    </xf>
    <xf numFmtId="0" fontId="23" fillId="0" borderId="31" xfId="22" applyFont="1" applyFill="1" applyBorder="1" applyAlignment="1">
      <alignment horizontal="justify" vertical="center" wrapText="1"/>
    </xf>
    <xf numFmtId="0" fontId="23" fillId="0" borderId="31" xfId="7" applyFont="1" applyFill="1" applyBorder="1" applyAlignment="1">
      <alignment horizontal="justify" vertical="center" wrapText="1"/>
    </xf>
    <xf numFmtId="0" fontId="23" fillId="0" borderId="31" xfId="0" applyFont="1" applyFill="1" applyBorder="1" applyAlignment="1">
      <alignment horizontal="justify" vertical="center" wrapText="1"/>
    </xf>
    <xf numFmtId="0" fontId="23" fillId="0" borderId="31" xfId="18" applyFont="1" applyFill="1" applyBorder="1" applyAlignment="1">
      <alignment horizontal="justify" vertical="center" wrapText="1"/>
    </xf>
    <xf numFmtId="0" fontId="23" fillId="0" borderId="31" xfId="14" applyFont="1" applyFill="1" applyBorder="1" applyAlignment="1">
      <alignment horizontal="justify" vertical="center" wrapText="1"/>
    </xf>
    <xf numFmtId="0" fontId="23" fillId="0" borderId="31" xfId="11" applyFont="1" applyFill="1" applyBorder="1" applyAlignment="1">
      <alignment horizontal="justify" vertical="center" wrapText="1"/>
    </xf>
    <xf numFmtId="0" fontId="23" fillId="0" borderId="31" xfId="5" applyFont="1" applyFill="1" applyBorder="1" applyAlignment="1">
      <alignment horizontal="justify" vertical="center" wrapText="1"/>
    </xf>
    <xf numFmtId="0" fontId="23" fillId="0" borderId="31" xfId="14" applyFont="1" applyFill="1" applyBorder="1" applyAlignment="1">
      <alignment horizontal="left" vertical="center" wrapText="1"/>
    </xf>
    <xf numFmtId="0" fontId="23" fillId="0" borderId="31" xfId="17" applyFont="1" applyFill="1" applyBorder="1" applyAlignment="1">
      <alignment horizontal="left" vertical="center" wrapText="1"/>
    </xf>
    <xf numFmtId="0" fontId="23" fillId="0" borderId="32" xfId="17" applyFont="1" applyFill="1" applyBorder="1" applyAlignment="1">
      <alignment horizontal="left" vertical="center" wrapText="1"/>
    </xf>
    <xf numFmtId="0" fontId="23" fillId="0" borderId="31" xfId="5" applyFont="1" applyFill="1" applyBorder="1" applyAlignment="1">
      <alignment horizontal="left" vertical="center" wrapText="1"/>
    </xf>
    <xf numFmtId="0" fontId="25" fillId="10" borderId="31" xfId="17" applyFont="1" applyFill="1" applyBorder="1" applyAlignment="1">
      <alignment horizontal="center" vertical="center"/>
    </xf>
    <xf numFmtId="0" fontId="9" fillId="2" borderId="25" xfId="11" applyFont="1" applyFill="1" applyBorder="1" applyAlignment="1">
      <alignment horizontal="center" vertical="center" wrapText="1"/>
    </xf>
    <xf numFmtId="0" fontId="18" fillId="0" borderId="29" xfId="11" applyFont="1" applyBorder="1" applyAlignment="1">
      <alignment vertical="center"/>
    </xf>
    <xf numFmtId="0" fontId="9" fillId="2" borderId="24" xfId="11" applyFont="1" applyFill="1" applyBorder="1" applyAlignment="1">
      <alignment horizontal="center" vertical="center" wrapText="1"/>
    </xf>
    <xf numFmtId="0" fontId="18" fillId="0" borderId="28" xfId="11" applyFont="1" applyBorder="1" applyAlignment="1">
      <alignment vertical="center"/>
    </xf>
    <xf numFmtId="0" fontId="8" fillId="2" borderId="24" xfId="11" quotePrefix="1" applyFont="1" applyFill="1" applyBorder="1" applyAlignment="1">
      <alignment horizontal="center" vertical="center" wrapText="1"/>
    </xf>
    <xf numFmtId="0" fontId="8" fillId="2" borderId="24" xfId="11" applyFont="1" applyFill="1" applyBorder="1" applyAlignment="1">
      <alignment horizontal="center" vertical="center" wrapText="1"/>
    </xf>
    <xf numFmtId="0" fontId="18" fillId="2" borderId="35" xfId="11" quotePrefix="1" applyFont="1" applyFill="1" applyBorder="1" applyAlignment="1">
      <alignment horizontal="center" vertical="center" wrapText="1"/>
    </xf>
    <xf numFmtId="0" fontId="18" fillId="0" borderId="36" xfId="11" applyFont="1" applyBorder="1" applyAlignment="1">
      <alignment vertical="center"/>
    </xf>
    <xf numFmtId="0" fontId="9" fillId="8" borderId="13" xfId="11" applyFont="1" applyFill="1" applyBorder="1" applyAlignment="1">
      <alignment horizontal="center" vertical="center" wrapText="1"/>
    </xf>
    <xf numFmtId="0" fontId="18" fillId="0" borderId="14" xfId="11" applyFont="1" applyBorder="1" applyAlignment="1">
      <alignment vertical="center"/>
    </xf>
    <xf numFmtId="0" fontId="18" fillId="0" borderId="8" xfId="11" applyFont="1" applyBorder="1" applyAlignment="1">
      <alignment vertical="center"/>
    </xf>
    <xf numFmtId="0" fontId="9" fillId="5" borderId="11" xfId="11" applyFont="1" applyFill="1" applyBorder="1" applyAlignment="1">
      <alignment horizontal="center" vertical="center" wrapText="1"/>
    </xf>
    <xf numFmtId="0" fontId="18" fillId="0" borderId="10" xfId="11" applyFont="1" applyBorder="1" applyAlignment="1">
      <alignment vertical="center"/>
    </xf>
    <xf numFmtId="0" fontId="18" fillId="0" borderId="15" xfId="11" applyFont="1" applyBorder="1" applyAlignment="1">
      <alignment vertical="center"/>
    </xf>
    <xf numFmtId="0" fontId="18" fillId="0" borderId="3" xfId="11" applyFont="1" applyBorder="1" applyAlignment="1">
      <alignment vertical="center"/>
    </xf>
    <xf numFmtId="0" fontId="9" fillId="5" borderId="2" xfId="11" applyFont="1" applyFill="1" applyBorder="1" applyAlignment="1">
      <alignment horizontal="center" vertical="center" wrapText="1"/>
    </xf>
    <xf numFmtId="0" fontId="18" fillId="0" borderId="25" xfId="11" applyFont="1" applyBorder="1" applyAlignment="1">
      <alignment vertical="center"/>
    </xf>
    <xf numFmtId="0" fontId="18" fillId="0" borderId="21" xfId="11" applyFont="1" applyBorder="1" applyAlignment="1">
      <alignment vertical="center"/>
    </xf>
    <xf numFmtId="0" fontId="9" fillId="4" borderId="5" xfId="11" applyFont="1" applyFill="1" applyBorder="1" applyAlignment="1">
      <alignment horizontal="center" vertical="center" wrapText="1"/>
    </xf>
    <xf numFmtId="0" fontId="18" fillId="0" borderId="6" xfId="11" applyFont="1" applyBorder="1" applyAlignment="1">
      <alignment vertical="center"/>
    </xf>
    <xf numFmtId="0" fontId="18" fillId="0" borderId="7" xfId="11" applyFont="1" applyBorder="1" applyAlignment="1">
      <alignment vertical="center"/>
    </xf>
    <xf numFmtId="0" fontId="9" fillId="9" borderId="5" xfId="11" applyFont="1" applyFill="1" applyBorder="1" applyAlignment="1">
      <alignment horizontal="center" vertical="center" wrapText="1"/>
    </xf>
    <xf numFmtId="0" fontId="9" fillId="3" borderId="11" xfId="11" applyFont="1" applyFill="1" applyBorder="1" applyAlignment="1">
      <alignment horizontal="center" vertical="center" wrapText="1"/>
    </xf>
    <xf numFmtId="0" fontId="18" fillId="0" borderId="12" xfId="11" applyFont="1" applyBorder="1" applyAlignment="1">
      <alignment vertical="center"/>
    </xf>
    <xf numFmtId="0" fontId="18" fillId="0" borderId="16" xfId="11" applyFont="1" applyBorder="1" applyAlignment="1">
      <alignment vertical="center"/>
    </xf>
    <xf numFmtId="0" fontId="19" fillId="0" borderId="28" xfId="11" applyFont="1" applyBorder="1" applyAlignment="1">
      <alignment vertical="center"/>
    </xf>
    <xf numFmtId="0" fontId="8" fillId="2" borderId="24" xfId="11" quotePrefix="1" applyFont="1" applyFill="1" applyBorder="1" applyAlignment="1">
      <alignment horizontal="left" vertical="center" wrapText="1"/>
    </xf>
    <xf numFmtId="0" fontId="10" fillId="2" borderId="22" xfId="11" applyFont="1" applyFill="1" applyBorder="1" applyAlignment="1">
      <alignment horizontal="center" vertical="center" wrapText="1"/>
    </xf>
    <xf numFmtId="0" fontId="18" fillId="0" borderId="26" xfId="11" applyFont="1" applyBorder="1" applyAlignment="1">
      <alignment vertical="center"/>
    </xf>
    <xf numFmtId="0" fontId="9" fillId="2" borderId="23" xfId="11" applyFont="1" applyFill="1" applyBorder="1" applyAlignment="1">
      <alignment horizontal="center" vertical="center" wrapText="1"/>
    </xf>
    <xf numFmtId="0" fontId="18" fillId="0" borderId="27" xfId="11" applyFont="1" applyBorder="1" applyAlignment="1">
      <alignment vertical="center"/>
    </xf>
    <xf numFmtId="0" fontId="10" fillId="2" borderId="24" xfId="11" applyFont="1" applyFill="1" applyBorder="1" applyAlignment="1">
      <alignment horizontal="center" vertical="center" wrapText="1"/>
    </xf>
    <xf numFmtId="0" fontId="12" fillId="5" borderId="9" xfId="11" applyFont="1" applyFill="1" applyBorder="1" applyAlignment="1">
      <alignment horizontal="center" vertical="center" wrapText="1"/>
    </xf>
    <xf numFmtId="0" fontId="18" fillId="0" borderId="22" xfId="11" applyFont="1" applyBorder="1" applyAlignment="1">
      <alignment vertical="center"/>
    </xf>
    <xf numFmtId="0" fontId="18" fillId="0" borderId="17" xfId="11" applyFont="1" applyBorder="1" applyAlignment="1">
      <alignment vertical="center"/>
    </xf>
    <xf numFmtId="0" fontId="9" fillId="5" borderId="10" xfId="11" applyFont="1" applyFill="1" applyBorder="1" applyAlignment="1">
      <alignment horizontal="center" vertical="center" wrapText="1"/>
    </xf>
    <xf numFmtId="0" fontId="18" fillId="0" borderId="23" xfId="11" applyFont="1" applyBorder="1" applyAlignment="1">
      <alignment vertical="center"/>
    </xf>
    <xf numFmtId="0" fontId="18" fillId="0" borderId="18" xfId="11" applyFont="1" applyBorder="1" applyAlignment="1">
      <alignment vertical="center"/>
    </xf>
    <xf numFmtId="0" fontId="9" fillId="6" borderId="1" xfId="11" applyFont="1" applyFill="1" applyBorder="1" applyAlignment="1">
      <alignment horizontal="center" vertical="center" wrapText="1"/>
    </xf>
    <xf numFmtId="0" fontId="18" fillId="0" borderId="24" xfId="11" applyFont="1" applyBorder="1" applyAlignment="1">
      <alignment vertical="center"/>
    </xf>
    <xf numFmtId="0" fontId="18" fillId="0" borderId="20" xfId="11" applyFont="1" applyBorder="1" applyAlignment="1">
      <alignment vertical="center"/>
    </xf>
    <xf numFmtId="0" fontId="9" fillId="7" borderId="11" xfId="11" applyFont="1" applyFill="1" applyBorder="1" applyAlignment="1">
      <alignment horizontal="center" vertical="center" wrapText="1"/>
    </xf>
    <xf numFmtId="0" fontId="9" fillId="2" borderId="34" xfId="11" applyFont="1" applyFill="1" applyBorder="1" applyAlignment="1">
      <alignment horizontal="center" vertical="center" wrapText="1"/>
    </xf>
    <xf numFmtId="0" fontId="9" fillId="2" borderId="28" xfId="11" applyFont="1" applyFill="1" applyBorder="1" applyAlignment="1">
      <alignment horizontal="center" vertical="center" wrapText="1"/>
    </xf>
    <xf numFmtId="0" fontId="8" fillId="2" borderId="34" xfId="11" quotePrefix="1" applyFont="1" applyFill="1" applyBorder="1" applyAlignment="1">
      <alignment horizontal="center" vertical="center" wrapText="1"/>
    </xf>
    <xf numFmtId="0" fontId="8" fillId="2" borderId="28" xfId="11" quotePrefix="1" applyFont="1" applyFill="1" applyBorder="1" applyAlignment="1">
      <alignment horizontal="center" vertical="center" wrapText="1"/>
    </xf>
    <xf numFmtId="0" fontId="8" fillId="2" borderId="34" xfId="11" applyFont="1" applyFill="1" applyBorder="1" applyAlignment="1">
      <alignment horizontal="center" vertical="center" wrapText="1"/>
    </xf>
    <xf numFmtId="0" fontId="8" fillId="2" borderId="28" xfId="11" applyFont="1" applyFill="1" applyBorder="1" applyAlignment="1">
      <alignment horizontal="center" vertical="center" wrapText="1"/>
    </xf>
    <xf numFmtId="0" fontId="9" fillId="4" borderId="6" xfId="11" applyFont="1" applyFill="1" applyBorder="1" applyAlignment="1">
      <alignment horizontal="center" vertical="center" wrapText="1"/>
    </xf>
    <xf numFmtId="0" fontId="9" fillId="4" borderId="7" xfId="11" applyFont="1" applyFill="1" applyBorder="1" applyAlignment="1">
      <alignment horizontal="center" vertical="center" wrapText="1"/>
    </xf>
    <xf numFmtId="0" fontId="8" fillId="2" borderId="31" xfId="11" applyFont="1" applyFill="1" applyBorder="1" applyAlignment="1">
      <alignment horizontal="center" vertical="center" wrapText="1"/>
    </xf>
    <xf numFmtId="0" fontId="18" fillId="0" borderId="31" xfId="11" applyFont="1" applyBorder="1" applyAlignment="1">
      <alignment vertical="center"/>
    </xf>
    <xf numFmtId="0" fontId="9" fillId="5" borderId="13" xfId="11" applyFont="1" applyFill="1" applyBorder="1" applyAlignment="1">
      <alignment horizontal="center" vertical="center" wrapText="1"/>
    </xf>
    <xf numFmtId="0" fontId="11" fillId="2" borderId="24" xfId="11" applyFont="1" applyFill="1" applyBorder="1" applyAlignment="1">
      <alignment horizontal="center" vertical="center" wrapText="1"/>
    </xf>
    <xf numFmtId="0" fontId="9" fillId="11" borderId="13" xfId="11" applyFont="1" applyFill="1" applyBorder="1" applyAlignment="1">
      <alignment horizontal="center" vertical="center" wrapText="1"/>
    </xf>
    <xf numFmtId="0" fontId="9" fillId="4" borderId="13" xfId="11" applyFont="1" applyFill="1" applyBorder="1" applyAlignment="1">
      <alignment horizontal="center" vertical="center" wrapText="1"/>
    </xf>
  </cellXfs>
  <cellStyles count="23">
    <cellStyle name="경고문 2" xfId="9" xr:uid="{00000000-0005-0000-0000-000000000000}"/>
    <cellStyle name="표준" xfId="0" builtinId="0"/>
    <cellStyle name="표준 2" xfId="1" xr:uid="{00000000-0005-0000-0000-000002000000}"/>
    <cellStyle name="표준 2 2" xfId="7" xr:uid="{00000000-0005-0000-0000-000003000000}"/>
    <cellStyle name="표준 3" xfId="2" xr:uid="{00000000-0005-0000-0000-000004000000}"/>
    <cellStyle name="표준 3 2" xfId="16" xr:uid="{00000000-0005-0000-0000-000005000000}"/>
    <cellStyle name="표준 4" xfId="3" xr:uid="{00000000-0005-0000-0000-000006000000}"/>
    <cellStyle name="표준 5" xfId="4" xr:uid="{00000000-0005-0000-0000-000007000000}"/>
    <cellStyle name="표준 6" xfId="17" xr:uid="{00000000-0005-0000-0000-000008000000}"/>
    <cellStyle name="표준 6 2" xfId="15" xr:uid="{00000000-0005-0000-0000-000009000000}"/>
    <cellStyle name="표준 6 3" xfId="22" xr:uid="{00000000-0005-0000-0000-00000A000000}"/>
    <cellStyle name="표준 7" xfId="6" xr:uid="{00000000-0005-0000-0000-00000B000000}"/>
    <cellStyle name="표준 7 2" xfId="18" xr:uid="{00000000-0005-0000-0000-00000C000000}"/>
    <cellStyle name="표준 7 3" xfId="8" xr:uid="{00000000-0005-0000-0000-00000D000000}"/>
    <cellStyle name="표준 7 3 2" xfId="12" xr:uid="{00000000-0005-0000-0000-00000E000000}"/>
    <cellStyle name="표준 7 3 3" xfId="19" xr:uid="{00000000-0005-0000-0000-00000F000000}"/>
    <cellStyle name="표준 7 4" xfId="10" xr:uid="{00000000-0005-0000-0000-000010000000}"/>
    <cellStyle name="표준 7 4 2" xfId="20" xr:uid="{00000000-0005-0000-0000-000011000000}"/>
    <cellStyle name="표준 7 5" xfId="13" xr:uid="{00000000-0005-0000-0000-000012000000}"/>
    <cellStyle name="표준 7 5 2" xfId="14" xr:uid="{00000000-0005-0000-0000-000013000000}"/>
    <cellStyle name="표준 7 5 3" xfId="21" xr:uid="{00000000-0005-0000-0000-000014000000}"/>
    <cellStyle name="표준 8" xfId="5" xr:uid="{00000000-0005-0000-0000-000015000000}"/>
    <cellStyle name="표준 9" xfId="11" xr:uid="{00000000-0005-0000-0000-000016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5236;%20&#46300;&#46972;&#51060;&#48652;\06%20&#52292;&#50857;\1.%20&#52292;&#50857;&#51204;&#54805;\2026&#45380;\2026&#45380;%20&#51228;1&#54924;\0.%20&#49688;&#50836;&#51312;&#49324;\&#9733;(&#52712;&#54633;)%202026&#45380;%20&#51228;1&#54924;%20&#48516;&#50556;&#48324;%20&#52292;&#50857;%20&#44228;&#54925;_&#52572;&#5133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2026&#45380;%20&#51228;1&#54924;%20&#52292;&#50857;&#44228;&#54925;_&#50577;&#49457;&#54217;&#46321;&#49324;&#50629;&#49892;_&#50504;&#49900;&#50728;&#49468;&#53552;12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규직"/>
      <sheetName val="계약직"/>
      <sheetName val="자격요건"/>
    </sheetNames>
    <sheetDataSet>
      <sheetData sheetId="0"/>
      <sheetData sheetId="1"/>
      <sheetData sheetId="2">
        <row r="1">
          <cell r="A1" t="str">
            <v>구분</v>
          </cell>
          <cell r="B1" t="str">
            <v>연구 자격요건</v>
          </cell>
          <cell r="C1" t="str">
            <v>일반 자격요건</v>
          </cell>
        </row>
        <row r="2">
          <cell r="A2" t="str">
            <v>위촉연구원</v>
          </cell>
          <cell r="B2" t="str">
            <v>○ 해당분야 석사학위 소지자
○ 석사학위 취득 후 해당분야 연구경력 1년 이상인자</v>
          </cell>
          <cell r="C2" t="str">
            <v>○ 해당분야 석사학위 소지자
○ 석사학위 취득 후 해당분야 연구경력 1년 이상인자</v>
          </cell>
        </row>
        <row r="3">
          <cell r="A3" t="str">
            <v>행정조원</v>
          </cell>
          <cell r="B3" t="str">
            <v>○ 고등학교 졸업 이상자로서 행정업무를 보조할 능력이 있는 자</v>
          </cell>
          <cell r="C3" t="str">
            <v>○ 고등학교 졸업 이상자로서 행정업무를 보조할 능력이 있는 자</v>
          </cell>
        </row>
        <row r="4">
          <cell r="A4" t="str">
            <v>연구조원</v>
          </cell>
          <cell r="B4" t="str">
            <v>○ 고등학교 졸업 이상자로서 연구업무를 보조할 능력이 있는 자</v>
          </cell>
          <cell r="C4" t="str">
            <v>○ 고등학교 졸업 이상자로서 연구업무를 보조할 능력이 있는 자</v>
          </cell>
        </row>
        <row r="5">
          <cell r="A5" t="str">
            <v>회계컨설턴트</v>
          </cell>
          <cell r="B5" t="str">
    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    </cell>
          <cell r="C5" t="str">
    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    </cell>
        </row>
        <row r="6">
          <cell r="A6" t="str">
            <v>현장실사자</v>
          </cell>
          <cell r="B6" t="str">
    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    </cell>
          <cell r="C6" t="str">
    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    </cell>
        </row>
        <row r="7">
          <cell r="A7" t="str">
            <v>전담인력</v>
          </cell>
          <cell r="B7" t="str">
            <v>○ 직접 입력 부탁드립니다</v>
          </cell>
          <cell r="C7" t="str">
            <v>○ 직접 입력 부탁드립니다</v>
          </cell>
        </row>
        <row r="8">
          <cell r="A8" t="str">
            <v>1급
(대체인력)</v>
          </cell>
          <cell r="B8" t="str">
            <v>○ 대학 조교수 이상으로 해당분야에서 2년 이상 경력자 또는 해당분야 박사학위 후 7년 이상 경력자</v>
          </cell>
          <cell r="C8" t="str">
            <v>○ 대학 조교수 이상으로 해당분야에서 2년 이상 경력자 또는 해당분야 박사학위 후 7년 이상 경력자
○ 해당분야에서 20년 이상 재직경력이 있는 자</v>
          </cell>
        </row>
        <row r="9">
          <cell r="A9" t="str">
            <v>2급
(대체인력)</v>
          </cell>
          <cell r="B9" t="str">
            <v>○ 해당분야의 박사학위를 취득한 후 해당분야에 2년 이상 재직경력이 있는 자</v>
          </cell>
          <cell r="C9" t="str">
            <v>○ 해당분야의 박사학위를 취득한 후 해당분야에 2년 이상 재직경력이 있는 자
○ 해당분야의 석사학위를 취득한 후 해당분야에 7년 이상 재직경력이 있는 자
○ 해당분야에서 15년 이상 재직경력이 있는 자</v>
          </cell>
        </row>
        <row r="10">
          <cell r="A10" t="str">
            <v>3급
(대체인력)</v>
          </cell>
          <cell r="B10" t="str">
            <v>○ 해당분야 박사학위 소지자</v>
          </cell>
          <cell r="C10" t="str">
            <v>○ 해당분야 박사학위 소지자
○ 해당분야의 석사학위를 취득한 후 해당분야에서 5년 이상 재직경력이 있는 자
○ 해당분야에서 12년 이상 재직경력이 있는 자</v>
          </cell>
        </row>
        <row r="11">
          <cell r="A11" t="str">
            <v>4급
(대체인력)</v>
          </cell>
          <cell r="B11" t="str">
            <v>○ 해당분야의 석사학위 취득 후 해당분야에 3년 이상 재직경력이 있는 자</v>
          </cell>
          <cell r="C11" t="str">
            <v>○ 해당분야의 석사학위 취득 후 해당분야에 3년 이상 재직경력이 있는 자
○ 해당분야 4년제 대학 이상을 졸업한 후 해당분야 7년 이상 재직경력이 있는 자
○ 해당분야에서 10년 이상 재직경력이 있는 자</v>
          </cell>
        </row>
        <row r="12">
          <cell r="A12" t="str">
            <v>5급
(대체인력)</v>
          </cell>
          <cell r="B12" t="str">
            <v>○ 해당분야 4년제 대학 이상의 학력 소지자
○ 해당분야 전문대 이상 졸업한 후 해당분야 3년 이상 경력자
○ 해당분야에서 5년 이상 재직경력이 있는 자</v>
          </cell>
          <cell r="C12" t="str">
            <v>○ 해당분야 4년제 대학 이상의 학력 소지자
○ 해당분야 전문대 이상 졸업한 후 해당분야 3년 이상 경력자
○ 해당분야에서 5년 이상 재직경력이 있는 자</v>
          </cell>
        </row>
        <row r="13">
          <cell r="A13" t="str">
            <v>6급
(대체인력)</v>
          </cell>
          <cell r="B13" t="str">
            <v>○ 고등학교 졸업 이상의 학력 소지자
○ 해당분야 자격증 소지자 또는 해당분야 경력자</v>
          </cell>
          <cell r="C13" t="str">
            <v>○ 고등학교 졸업 이상의 학력 소지자
○ 해당분야 자격증 소지자 또는 해당분야 경력자</v>
          </cell>
        </row>
        <row r="14">
          <cell r="A14" t="str">
            <v>기능직파트장
(대체인력)</v>
          </cell>
          <cell r="B14" t="str">
            <v>○ 해당분야 기사 이상 자격증 소지자
○ 해당분야 실무경력 8년 이상자
※ 자격선임의 경우 당해 자격 보유자</v>
          </cell>
          <cell r="C14" t="str">
            <v>○ 해당분야 기사 이상 자격증 소지자
○ 해당분야 실무경력 8년 이상자
※ 자격선임의 경우 당해 자격 보유자</v>
          </cell>
        </row>
        <row r="15">
          <cell r="A15" t="str">
            <v>기능직선임
(대체인력)</v>
          </cell>
          <cell r="B15" t="str">
            <v>○ 해당분야 자격증 소지(기능사 이상 등) 후 해당분야 실무경력 3년 이상자
○ 해당분야 실무경력 5년 이상자</v>
          </cell>
          <cell r="C15" t="str">
            <v>○ 해당분야 자격증 소지(기능사 이상 등) 후 해당분야 실무경력 3년 이상자
○ 해당분야 실무경력 5년 이상자</v>
          </cell>
        </row>
        <row r="16">
          <cell r="A16" t="str">
            <v>기능직주임
(대체인력)</v>
          </cell>
          <cell r="B16" t="str">
            <v>○ 해당분야 자격증 소지자(기능사 이상 등)
○ 해당분야 실무경력 2년 이상자
※ 경비, 주차, 미화분야 자격기준 : 만 50세 이상</v>
          </cell>
          <cell r="C16" t="str">
            <v>○ 해당분야 자격증 소지자(기능사 이상 등)
○ 해당분야 실무경력 2년 이상자
※ 경비, 주차, 미화분야 자격기준 : 만 50세 이상</v>
          </cell>
        </row>
        <row r="17">
          <cell r="A17" t="str">
            <v>1급</v>
          </cell>
          <cell r="B17" t="str">
            <v>○ 대학 조교수 이상으로 해당분야에서 2년 이상 경력자 또는 해당분야 박사학위 후 7년 이상 경력자</v>
          </cell>
          <cell r="C17" t="str">
            <v>○ 대학 조교수 이상으로 해당분야에서 2년 이상 경력자 또는 해당분야 박사학위 후 7년 이상 경력자
○ 해당분야에서 20년 이상 재직경력이 있는 자</v>
          </cell>
        </row>
        <row r="18">
          <cell r="A18" t="str">
            <v>2급</v>
          </cell>
          <cell r="B18" t="str">
            <v>○ 해당분야의 박사학위를 취득한 후 해당분야에 2년 이상 재직경력이 있는 자</v>
          </cell>
          <cell r="C18" t="str">
            <v>○ 해당분야의 박사학위를 취득한 후 해당분야에 2년 이상 재직경력이 있는 자
○ 해당분야의 석사학위를 취득한 후 해당분야에 7년 이상 재직경력이 있는 자
○ 해당분야에서 15년 이상 재직경력이 있는 자</v>
          </cell>
        </row>
        <row r="19">
          <cell r="A19" t="str">
            <v>3급</v>
          </cell>
          <cell r="B19" t="str">
            <v>○ 해당분야 박사학위 소지자</v>
          </cell>
          <cell r="C19" t="str">
            <v>○ 해당분야 박사학위 소지자
○ 해당분야의 석사학위를 취득한 후 해당분야에서 5년 이상 재직경력이 있는 자
○ 해당분야에서 12년 이상 재직경력이 있는 자</v>
          </cell>
        </row>
        <row r="20">
          <cell r="A20" t="str">
            <v>4급</v>
          </cell>
          <cell r="B20" t="str">
            <v>○ 해당분야의 석사학위 취득 후 해당분야에 3년 이상 재직경력이 있는 자</v>
          </cell>
          <cell r="C20" t="str">
            <v>○ 해당분야의 석사학위 취득 후 해당분야에 3년 이상 재직경력이 있는 자
○ 해당분야 4년제 대학 이상을 졸업한 후 해당분야 7년 이상 재직경력이 있는 자
○ 해당분야에서 10년 이상 재직경력이 있는 자</v>
          </cell>
        </row>
        <row r="21">
          <cell r="A21" t="str">
            <v>5급</v>
          </cell>
          <cell r="B21" t="str">
            <v>○ 해당분야 4년제 대학 이상의 학력소지자
○ 해당분야 전문대 이상 졸업한 후 해당분야 3년 이상 경력자
○ 해당분야에서 5년 이상 재직경력이 있는 자</v>
          </cell>
          <cell r="C21" t="str">
            <v>○ 해당분야 4년제 대학 이상의 학력소지자
○ 해당분야 전문대 이상 졸업한 후 해당분야 3년 이상 경력자
○ 해당분야에서 5년 이상 재직경력이 있는 자</v>
          </cell>
        </row>
        <row r="22">
          <cell r="A22" t="str">
            <v>6급</v>
          </cell>
          <cell r="B22" t="str">
            <v>○ 고등학교 졸업 이상의 학력소지자
○ 해당분야 자격증 소지자 또는 해당분야 경력자</v>
          </cell>
          <cell r="C22" t="str">
            <v>○ 고등학교 졸업 이상의 학력소지자
○ 해당분야 자격증 소지자 또는 해당분야 경력자</v>
          </cell>
        </row>
        <row r="23">
          <cell r="A23" t="str">
            <v>기능직파트장</v>
          </cell>
          <cell r="B23" t="str">
            <v>○ 해당분야 기사 이상 자격증 소지자(기계설비 유지관리자_중급이상 필수)
○ 해당분야 실무경력 8년 이상자
※ 자격선임의 경우 당해 자격 보유자</v>
          </cell>
          <cell r="C23" t="str">
            <v>○ 해당분야 기사 이상 자격증 소지자(기계,설비 유지관리자_중급이상 필수)
○ 해당분야 실무경력 8년 이상자
※ 자격선임의 경우 당해 자격 보유자</v>
          </cell>
        </row>
        <row r="24">
          <cell r="A24" t="str">
            <v>기능직선임</v>
          </cell>
          <cell r="B24" t="str">
            <v>○ 해당분야 자격증 소지(기능사 이상 등) 후 해당분야 실무경력 3년 이상자
○ 해당분야 실무경력 5년 이상자</v>
          </cell>
          <cell r="C24" t="str">
            <v>○ 해당분야 자격증 소지(기능사 이상 등) 후 해당분야 실무경력 3년 이상자
○ 해당분야 실무경력 5년 이상자</v>
          </cell>
        </row>
        <row r="25">
          <cell r="A25" t="str">
            <v>기능직주임</v>
          </cell>
          <cell r="B25" t="str">
            <v>○ 해당분야 자격증 소지자(기능사 이상 등)
○ 해당분야 실무경력 2년 이상자
※ 경비, 주차, 미화분야 자격기준 : 만 50세 이상</v>
          </cell>
          <cell r="C25" t="str">
            <v>○ 해당분야 자격증 소지자(기능사 이상 등)
○ 해당분야 실무경력 2년 이상자
※ 경비, 주차, 미화분야 자격기준 : 만 50세 이상</v>
          </cell>
        </row>
        <row r="26">
          <cell r="A26" t="str">
            <v>4급
(장애인 제한경쟁)</v>
          </cell>
          <cell r="B26" t="str">
            <v>○ 장애인으로 해당분야의 석사학위 취득 후 해당분야에 3년 이상 재직 경력이 있는 자
※ 자격 증빙 서류 제출 필수</v>
          </cell>
        </row>
        <row r="27">
          <cell r="A27" t="str">
            <v>5급
(장애인 제한경쟁)</v>
          </cell>
          <cell r="B27" t="str">
            <v>○ 장애인으로 해당분야 4년제 대학 이상의 학력소지자
○ 장애인으로 해당분야 전문대이상 졸업한 후 해당분야 3년 이상 경력자
○ 장애인으로 해당분야에서 5년 이상 재직경력이 있는 자</v>
          </cell>
          <cell r="C27" t="str">
            <v>○ 장애인으로 해당분야 4년제 대학 이상의 학력소지자
○ 장애인으로 해당분야 전문대이상 졸업한 후 해당분야 3년 이상 경력자
○ 장애인으로 해당분야에서 5년 이상 재직경력이 있는 자</v>
          </cell>
        </row>
        <row r="28">
          <cell r="A28" t="str">
            <v>6급
(장애인 제한경쟁)</v>
          </cell>
          <cell r="B28" t="str">
            <v>○ 장애인으로 고등학교 졸업 이상의 학력소지자
○ 장애인으로 해당분야 자격증 소지자 또는 해당분야 경력자</v>
          </cell>
          <cell r="C28" t="str">
            <v>○ 장애인으로 고등학교 졸업 이상의 학력소지자
○ 장애인으로 해당분야 자격증 소지자 또는 해당분야 경력자</v>
          </cell>
        </row>
        <row r="29">
          <cell r="A29" t="str">
            <v>5급
(취업지원대상자 제한경쟁)</v>
          </cell>
          <cell r="B29" t="str">
            <v>○ 취업지원대상자로 해당분야 4년제 대학 이상의 학력소지자
○ 취업지원대상자로 해당분야 전문대 이상 졸업한 후 해당분야 3년 이상 경력자
○ 취업지원대상자로 해당분야에서 5년 이상 재직경력이 있는 자</v>
          </cell>
          <cell r="C29" t="str">
            <v>○ 취업지원대상자로 해당분야 4년제 대학 이상의 학력소지자
○ 취업지원대상자로 해당분야 전문대 이상 졸업한 후 해당분야 3년 이상 경력자
○ 취업지원대상자로 해당분야에서 5년 이상 재직경력이 있는 자</v>
          </cell>
        </row>
        <row r="30">
          <cell r="A30" t="str">
            <v>6급
(취업지원대상자 제한경쟁)</v>
          </cell>
          <cell r="B30" t="str">
            <v>○ 취업지원대상자로 고등학교 졸업 이상의 학력소지자
○ 취업지원대상자로 해당분야 자격증 소지자 또는 해당분야 경력자</v>
          </cell>
          <cell r="C30" t="str">
            <v>○ 취업지원대상자로 고등학교 졸업 이상의 학력소지자
○ 취업지원대상자로 해당분야 자격증 소지자 또는 해당분야 경력자</v>
          </cell>
        </row>
        <row r="31">
          <cell r="A31" t="str">
            <v>5급
(취업지원대상자 및 장애인 제한경쟁)</v>
          </cell>
          <cell r="B31" t="str">
            <v>○ 취업지원대상자 및 장애인으로 해당분야 4년제 대학 이상의 학력소지자
○ 취업지원대상자 및 장애인으로 해당분야 전문대 이상 졸업한 후 해당분야 3년 이상 경력자
○ 취업지원대상자 및 장애인으로 해당분야에서 5년 이상 재직경력이 있는 자</v>
          </cell>
          <cell r="C31" t="str">
            <v>○ 취업지원대상자 및 장애인으로 해당분야 4년제 대학 이상의 학력소지자
○ 취업지원대상자 및 장애인으로 해당분야 전문대 이상 졸업한 후 해당분야 3년 이상 경력자
○ 취업지원대상자 및 장애인으로 해당분야에서 5년 이상 재직경력이 있는 자</v>
          </cell>
        </row>
        <row r="32">
          <cell r="A32" t="str">
            <v>6급
(취업지원대상자 및 장애인 제한경쟁)</v>
          </cell>
          <cell r="B32" t="str">
            <v>○ 취업지원대상자 및 장애인으로 고등학교 졸업 이상의 학력소지자
○ 취업지원대상자 및 장애인으로 해당분야 자격증 소지자 또는 해당분야 경력자</v>
          </cell>
          <cell r="C32" t="str">
            <v>○ 취업지원대상자 및 장애인으로 고등학교 졸업 이상의 학력소지자
○ 취업지원대상자 및 장애인으로 해당분야 자격증 소지자 또는 해당분야 경력자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채용예정인원"/>
      <sheetName val="자격요건"/>
    </sheetNames>
    <sheetDataSet>
      <sheetData sheetId="0"/>
      <sheetData sheetId="1">
        <row r="1">
          <cell r="A1" t="str">
            <v>구분</v>
          </cell>
          <cell r="B1" t="str">
            <v>연구 자격요건</v>
          </cell>
          <cell r="C1" t="str">
            <v>일반 자격요건</v>
          </cell>
        </row>
        <row r="2">
          <cell r="A2" t="str">
            <v>위촉연구원</v>
          </cell>
          <cell r="B2" t="str">
            <v>○ 해당분야 석사학위 소지자
○ 석사학위 취득 후 해당분야 연구경력 1년 이상인자</v>
          </cell>
          <cell r="C2" t="str">
            <v>○ 해당분야 석사학위 소지자
○ 석사학위 취득 후 해당분야 연구경력 1년 이상인자</v>
          </cell>
        </row>
        <row r="3">
          <cell r="A3" t="str">
            <v>행정조원</v>
          </cell>
          <cell r="B3" t="str">
            <v>○ 고등학교 졸업 이상자로서 행정업무를 보조할 능력이 있는 자</v>
          </cell>
          <cell r="C3" t="str">
            <v>○ 고등학교 졸업 이상자로서 행정업무를 보조할 능력이 있는 자</v>
          </cell>
        </row>
        <row r="4">
          <cell r="A4" t="str">
            <v>연구조원</v>
          </cell>
          <cell r="B4" t="str">
            <v>○ 고등학교 졸업 이상자로서 연구업무를 보조할 능력이 있는 자</v>
          </cell>
          <cell r="C4" t="str">
            <v>○ 고등학교 졸업 이상자로서 연구업무를 보조할 능력이 있는 자</v>
          </cell>
        </row>
        <row r="5">
          <cell r="A5" t="str">
            <v>회계컨설턴트</v>
          </cell>
          <cell r="B5" t="str">
    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    </cell>
          <cell r="C5" t="str">
    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    </cell>
        </row>
        <row r="6">
          <cell r="A6" t="str">
            <v>현장실사자</v>
          </cell>
          <cell r="B6" t="str">
    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    </cell>
          <cell r="C6" t="str">
    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    </cell>
        </row>
        <row r="7">
          <cell r="A7" t="str">
            <v>전담인력</v>
          </cell>
          <cell r="B7" t="str">
            <v>○ 직접 입력 부탁드립니다</v>
          </cell>
          <cell r="C7" t="str">
            <v>○ 직접 입력 부탁드립니다</v>
          </cell>
        </row>
        <row r="8">
          <cell r="A8" t="str">
            <v>1급
(대체인력)</v>
          </cell>
          <cell r="B8" t="str">
            <v>○ 대학 조교수 이상으로 해당분야에서 2년 이상 경력자 또는 해당분야 박사학위 후 7년 이상 경력자</v>
          </cell>
          <cell r="C8" t="str">
            <v>○ 대학 조교수 이상으로 해당분야에서 2년 이상 경력자 또는 해당분야 박사학위 후 7년 이상 경력자
○ 해당분야에서 20년 이상 재직경력이 있는 자</v>
          </cell>
        </row>
        <row r="9">
          <cell r="A9" t="str">
            <v>2급
(대체인력)</v>
          </cell>
          <cell r="B9" t="str">
            <v>○ 해당분야의 박사학위를 취득한 후 해당분야에 2년 이상 재직경력이 있는 자</v>
          </cell>
          <cell r="C9" t="str">
            <v>○ 해당분야의 박사학위를 취득한 후 해당분야에 2년 이상 재직경력이 있는 자
○ 해당분야의 석사학위를 취득한 후 해당분야에 7년 이상 재직경력이 있는 자
○ 해당분야에서 15년 이상 재직경력이 있는 자</v>
          </cell>
        </row>
        <row r="10">
          <cell r="A10" t="str">
            <v>3급
(대체인력)</v>
          </cell>
          <cell r="B10" t="str">
            <v>○ 해당분야 박사학위 소지자</v>
          </cell>
          <cell r="C10" t="str">
            <v>○ 해당분야 박사학위 소지자
○ 해당분야의 석사학위를 취득한 후 해당분야에서 5년 이상 재직경력이 있는 자
○ 해당분야에서 12년 이상 재직경력이 있는 자</v>
          </cell>
        </row>
        <row r="11">
          <cell r="A11" t="str">
            <v>4급
(대체인력)</v>
          </cell>
          <cell r="B11" t="str">
            <v>○ 해당분야의 석사학위 취득 후 해당분야에 3년 이상 재직경력이 있는 자</v>
          </cell>
          <cell r="C11" t="str">
            <v>○ 해당분야의 석사학위 취득 후 해당분야에 3년 이상 재직경력이 있는 자
○ 해당분야 4년제 대학 이상을 졸업한 후 해당분야 7년 이상 재직경력이 있는 자
○ 해당분야에서 10년 이상 재직경력이 있는 자</v>
          </cell>
        </row>
        <row r="12">
          <cell r="A12" t="str">
            <v>5급
(대체인력)</v>
          </cell>
          <cell r="B12" t="str">
            <v>○ 해당분야 4년제 대학 이상의 학력 소지자
○ 해당분야 전문대 이상 졸업한 후 해당분야 3년 이상 경력자
○ 해당분야에서 5년 이상 재직경력이 있는 자</v>
          </cell>
          <cell r="C12" t="str">
            <v>○ 해당분야 4년제 대학 이상의 학력 소지자
○ 해당분야 전문대 이상 졸업한 후 해당분야 3년 이상 경력자
○ 해당분야에서 5년 이상 재직경력이 있는 자</v>
          </cell>
        </row>
        <row r="13">
          <cell r="A13" t="str">
            <v>6급
(대체인력)</v>
          </cell>
          <cell r="B13" t="str">
            <v>○ 고등학교 졸업 이상의 학력 소지자
○ 해당분야 자격증 소지자 또는 해당분야 경력자</v>
          </cell>
          <cell r="C13" t="str">
            <v>○ 고등학교 졸업 이상의 학력 소지자
○ 해당분야 자격증 소지자 또는 해당분야 경력자</v>
          </cell>
        </row>
        <row r="14">
          <cell r="A14" t="str">
            <v>기능직파트장
(대체인력)</v>
          </cell>
          <cell r="B14" t="str">
            <v>○ 해당분야 기사 이상 자격증 소지자
○ 해당분야 실무경력 8년 이상자
※ 자격선임의 경우 당해 자격 보유자</v>
          </cell>
          <cell r="C14" t="str">
            <v>○ 해당분야 기사 이상 자격증 소지자
○ 해당분야 실무경력 8년 이상자
※ 자격선임의 경우 당해 자격 보유자</v>
          </cell>
        </row>
        <row r="15">
          <cell r="A15" t="str">
            <v>기능직선임
(대체인력)</v>
          </cell>
          <cell r="B15" t="str">
            <v>○ 해당분야 자격증 소지(기능사 이상 등) 후 해당분야 실무경력 3년 이상자
○ 해당분야 실무경력 5년 이상자</v>
          </cell>
          <cell r="C15" t="str">
            <v>○ 해당분야 자격증 소지(기능사 이상 등) 후 해당분야 실무경력 3년 이상자
○ 해당분야 실무경력 5년 이상자</v>
          </cell>
        </row>
        <row r="16">
          <cell r="A16" t="str">
            <v>기능직주임
(대체인력)</v>
          </cell>
          <cell r="B16" t="str">
            <v>○ 해당분야 자격증 소지자(기능사 이상 등)
○ 해당분야 실무경력 2년 이상자
※ 경비, 주차, 미화분야 자격기준 : 만 50세 이상</v>
          </cell>
          <cell r="C16" t="str">
            <v>○ 해당분야 자격증 소지자(기능사 이상 등)
○ 해당분야 실무경력 2년 이상자
※ 경비, 주차, 미화분야 자격기준 : 만 50세 이상</v>
          </cell>
        </row>
        <row r="17">
          <cell r="A17" t="str">
            <v>1급</v>
          </cell>
          <cell r="B17" t="str">
            <v>○ 대학 조교수 이상으로 해당분야에서 2년 이상 경력자 또는 해당분야 박사학위 후 7년 이상 경력자</v>
          </cell>
          <cell r="C17" t="str">
            <v>○ 대학 조교수 이상으로 해당분야에서 2년 이상 경력자 또는 해당분야 박사학위 후 7년 이상 경력자
○ 해당분야에서 20년 이상 재직경력이 있는 자</v>
          </cell>
        </row>
        <row r="18">
          <cell r="A18" t="str">
            <v>2급</v>
          </cell>
          <cell r="B18" t="str">
            <v>○ 해당분야의 박사학위를 취득한 후 해당분야에 2년 이상 재직경력이 있는 자</v>
          </cell>
          <cell r="C18" t="str">
            <v>○ 해당분야의 박사학위를 취득한 후 해당분야에 2년 이상 재직경력이 있는 자
○ 해당분야의 석사학위를 취득한 후 해당분야에 7년 이상 재직경력이 있는 자
○ 해당분야에서 15년 이상 재직경력이 있는 자</v>
          </cell>
        </row>
        <row r="19">
          <cell r="A19" t="str">
            <v>3급</v>
          </cell>
          <cell r="B19" t="str">
            <v>○ 해당분야 박사학위 소지자</v>
          </cell>
          <cell r="C19" t="str">
            <v>○ 해당분야 박사학위 소지자
○ 해당분야의 석사학위를 취득한 후 해당분야에서 5년 이상 재직경력이 있는 자
○ 해당분야에서 12년 이상 재직경력이 있는 자</v>
          </cell>
        </row>
        <row r="20">
          <cell r="A20" t="str">
            <v>4급</v>
          </cell>
          <cell r="B20" t="str">
            <v>○ 해당분야의 석사학위 취득 후 해당분야에 3년 이상 재직경력이 있는 자</v>
          </cell>
          <cell r="C20" t="str">
            <v>○ 해당분야의 석사학위 취득 후 해당분야에 3년 이상 재직경력이 있는 자
○ 해당분야 4년제 대학 이상을 졸업한 후 해당분야 7년 이상 재직경력이 있는 자
○ 해당분야에서 10년 이상 재직경력이 있는 자</v>
          </cell>
        </row>
        <row r="21">
          <cell r="A21" t="str">
            <v>5급</v>
          </cell>
          <cell r="B21" t="str">
            <v>○ 해당분야 4년제 대학 이상의 학력소지자
○ 해당분야 전문대 이상 졸업한 후 해당분야 3년 이상 경력자
○ 해당분야에서 5년 이상 재직경력이 있는 자</v>
          </cell>
          <cell r="C21" t="str">
            <v>○ 해당분야 4년제 대학 이상의 학력소지자
○ 해당분야 전문대 이상 졸업한 후 해당분야 3년 이상 경력자
○ 해당분야에서 5년 이상 재직경력이 있는 자</v>
          </cell>
        </row>
        <row r="22">
          <cell r="A22" t="str">
            <v>6급</v>
          </cell>
          <cell r="B22" t="str">
            <v>○ 고등학교 졸업 이상의 학력소지자
○ 해당분야 자격증 소지자 또는 해당분야 경력자</v>
          </cell>
          <cell r="C22" t="str">
            <v>○ 고등학교 졸업 이상의 학력소지자
○ 해당분야 자격증 소지자 또는 해당분야 경력자</v>
          </cell>
        </row>
        <row r="23">
          <cell r="A23" t="str">
            <v>기능직파트장</v>
          </cell>
          <cell r="B23" t="str">
            <v>○ 해당분야 기사 이상 자격증 소지자
○ 해당분야 실무경력 8년 이상자
※ 자격선임의 경우 당해 자격 보유자</v>
          </cell>
          <cell r="C23" t="str">
            <v>○ 해당분야 기사 이상 자격증 소지자
○ 해당분야 실무경력 8년 이상자
※ 자격선임의 경우 당해 자격 보유자</v>
          </cell>
        </row>
        <row r="24">
          <cell r="A24" t="str">
            <v>기능직선임</v>
          </cell>
          <cell r="B24" t="str">
            <v>○ 해당분야 자격증 소지(기능사 이상 등) 후 해당분야 실무경력 3년 이상자
○ 해당분야 실무경력 5년 이상자</v>
          </cell>
          <cell r="C24" t="str">
            <v>○ 해당분야 자격증 소지(기능사 이상 등) 후 해당분야 실무경력 3년 이상자
○ 해당분야 실무경력 5년 이상자</v>
          </cell>
        </row>
        <row r="25">
          <cell r="A25" t="str">
            <v>기능직주임</v>
          </cell>
          <cell r="B25" t="str">
            <v>○ 해당분야 자격증 소지자(기능사 이상 등)
○ 해당분야 실무경력 2년 이상자
※ 경비, 주차, 미화분야 자격기준 : 만 50세 이상</v>
          </cell>
          <cell r="C25" t="str">
            <v>○ 해당분야 자격증 소지자(기능사 이상 등)
○ 해당분야 실무경력 2년 이상자
※ 경비, 주차, 미화분야 자격기준 : 만 50세 이상</v>
          </cell>
        </row>
        <row r="26">
          <cell r="A26" t="str">
            <v>5급
(장애인 제한경쟁)</v>
          </cell>
          <cell r="B26" t="str">
            <v>○ 장애인으로 해당분야 4년제 대학 이상의 학력소지자
○ 장애인으로 해당분야 전문대이상 졸업한 후 해당분야 3년 이상 경력자
○ 장애인으로 해당분야에서 5년 이상 재직경력이 있는 자</v>
          </cell>
          <cell r="C26" t="str">
            <v>○ 장애인으로 해당분야 4년제 대학 이상의 학력소지자
○ 장애인으로 해당분야 전문대이상 졸업한 후 해당분야 3년 이상 경력자
○ 장애인으로 해당분야에서 5년 이상 재직경력이 있는 자</v>
          </cell>
        </row>
        <row r="27">
          <cell r="A27" t="str">
            <v>6급
(장애인 제한경쟁)</v>
          </cell>
          <cell r="B27" t="str">
            <v>○ 장애인으로 고등학교 졸업 이상의 학력소지자
○ 장애인으로 해당분야 자격증 소지자 또는 해당분야 경력자</v>
          </cell>
          <cell r="C27" t="str">
            <v>○ 장애인으로 고등학교 졸업 이상의 학력소지자
○ 장애인으로 해당분야 자격증 소지자 또는 해당분야 경력자</v>
          </cell>
        </row>
        <row r="28">
          <cell r="A28" t="str">
            <v>5급
(취업지원대상자 제한경쟁)</v>
          </cell>
          <cell r="B28" t="str">
            <v>○ 취업지원대상자로 해당분야 4년제 대학 이상의 학력소지자
○ 취업지원대상자로 해당분야 전문대 이상 졸업한 후 해당분야 3년 이상 경력자
○ 취업지원대상자로 해당분야에서 5년 이상 재직경력이 있는 자</v>
          </cell>
          <cell r="C28" t="str">
            <v>○ 취업지원대상자로 해당분야 4년제 대학 이상의 학력소지자
○ 취업지원대상자로 해당분야 전문대 이상 졸업한 후 해당분야 3년 이상 경력자
○ 취업지원대상자로 해당분야에서 5년 이상 재직경력이 있는 자</v>
          </cell>
        </row>
        <row r="29">
          <cell r="A29" t="str">
            <v>6급
(취업지원대상자 제한경쟁)</v>
          </cell>
          <cell r="B29" t="str">
            <v>○ 취업지원대상자로 고등학교 졸업 이상의 학력소지자
○ 취업지원대상자로 해당분야 자격증 소지자 또는 해당분야 경력자</v>
          </cell>
          <cell r="C29" t="str">
            <v>○ 취업지원대상자로 고등학교 졸업 이상의 학력소지자
○ 취업지원대상자로 해당분야 자격증 소지자 또는 해당분야 경력자</v>
          </cell>
        </row>
        <row r="30">
          <cell r="A30" t="str">
            <v>5급
(취업지원대상자 및 장애인 제한경쟁)</v>
          </cell>
          <cell r="B30" t="str">
            <v>○ 취업지원대상자 및 장애인으로 해당분야 4년제 대학 이상의 학력소지자
○ 취업지원대상자 및 장애인으로 해당분야 전문대 이상 졸업한 후 해당분야 3년 이상 경력자
○ 취업지원대상자 및 장애인으로 해당분야에서 5년 이상 재직경력이 있는 자</v>
          </cell>
          <cell r="C30" t="str">
            <v>○ 취업지원대상자 및 장애인으로 해당분야 4년제 대학 이상의 학력소지자
○ 취업지원대상자 및 장애인으로 해당분야 전문대 이상 졸업한 후 해당분야 3년 이상 경력자
○ 취업지원대상자 및 장애인으로 해당분야에서 5년 이상 재직경력이 있는 자</v>
          </cell>
        </row>
        <row r="31">
          <cell r="A31" t="str">
            <v>6급
(취업지원대상자 및 장애인 제한경쟁)</v>
          </cell>
          <cell r="B31" t="str">
            <v>○ 취업지원대상자 및 장애인으로 고등학교 졸업 이상의 학력소지자
○ 취업지원대상자 및 장애인으로 해당분야 자격증 소지자 또는 해당분야 경력자</v>
          </cell>
          <cell r="C31" t="str">
            <v>○ 취업지원대상자 및 장애인으로 고등학교 졸업 이상의 학력소지자
○ 취업지원대상자 및 장애인으로 해당분야 자격증 소지자 또는 해당분야 경력자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33"/>
  <sheetViews>
    <sheetView tabSelected="1" zoomScale="85" zoomScaleNormal="85" workbookViewId="0"/>
  </sheetViews>
  <sheetFormatPr defaultColWidth="20.85546875" defaultRowHeight="15"/>
  <cols>
    <col min="1" max="1" width="17.140625" style="20" customWidth="1"/>
    <col min="2" max="2" width="25.85546875" style="20" bestFit="1" customWidth="1"/>
    <col min="3" max="3" width="34" style="20" customWidth="1"/>
    <col min="4" max="4" width="20.7109375" style="20" bestFit="1" customWidth="1"/>
    <col min="5" max="5" width="13.7109375" style="20" customWidth="1"/>
    <col min="6" max="6" width="22.28515625" style="20" bestFit="1" customWidth="1"/>
    <col min="7" max="7" width="24" style="20" customWidth="1"/>
    <col min="8" max="8" width="6" style="20" bestFit="1" customWidth="1"/>
    <col min="9" max="9" width="19.42578125" style="20" customWidth="1"/>
    <col min="10" max="10" width="95.28515625" style="20" customWidth="1"/>
    <col min="11" max="11" width="68.85546875" style="20" customWidth="1"/>
    <col min="12" max="12" width="102.42578125" style="20" customWidth="1"/>
    <col min="13" max="16384" width="20.85546875" style="20"/>
  </cols>
  <sheetData>
    <row r="1" spans="1:12" ht="29.25" customHeight="1">
      <c r="A1" s="48" t="s">
        <v>199</v>
      </c>
      <c r="B1" s="48" t="s">
        <v>200</v>
      </c>
      <c r="C1" s="48" t="s">
        <v>201</v>
      </c>
      <c r="D1" s="48" t="s">
        <v>202</v>
      </c>
      <c r="E1" s="48" t="s">
        <v>203</v>
      </c>
      <c r="F1" s="31" t="s">
        <v>204</v>
      </c>
      <c r="G1" s="31" t="s">
        <v>205</v>
      </c>
      <c r="H1" s="31" t="s">
        <v>15</v>
      </c>
      <c r="I1" s="31" t="s">
        <v>125</v>
      </c>
      <c r="J1" s="32" t="s">
        <v>206</v>
      </c>
      <c r="K1" s="31" t="s">
        <v>16</v>
      </c>
      <c r="L1" s="32" t="s">
        <v>207</v>
      </c>
    </row>
    <row r="2" spans="1:12" ht="81">
      <c r="A2" s="22" t="s">
        <v>104</v>
      </c>
      <c r="B2" s="22" t="s">
        <v>208</v>
      </c>
      <c r="C2" s="22" t="s">
        <v>209</v>
      </c>
      <c r="D2" s="21" t="s">
        <v>98</v>
      </c>
      <c r="E2" s="22" t="s">
        <v>99</v>
      </c>
      <c r="F2" s="22" t="s">
        <v>210</v>
      </c>
      <c r="G2" s="22" t="s">
        <v>211</v>
      </c>
      <c r="H2" s="22">
        <v>1</v>
      </c>
      <c r="I2" s="22" t="s">
        <v>212</v>
      </c>
      <c r="J2" s="49" t="s">
        <v>328</v>
      </c>
      <c r="K2" s="33" t="s">
        <v>213</v>
      </c>
      <c r="L2" s="23" t="s">
        <v>214</v>
      </c>
    </row>
    <row r="3" spans="1:12" ht="40.5">
      <c r="A3" s="22" t="s">
        <v>105</v>
      </c>
      <c r="B3" s="22" t="s">
        <v>215</v>
      </c>
      <c r="C3" s="22" t="s">
        <v>216</v>
      </c>
      <c r="D3" s="21" t="s">
        <v>108</v>
      </c>
      <c r="E3" s="22" t="s">
        <v>7</v>
      </c>
      <c r="F3" s="22" t="s">
        <v>217</v>
      </c>
      <c r="G3" s="22" t="s">
        <v>218</v>
      </c>
      <c r="H3" s="22">
        <v>1</v>
      </c>
      <c r="I3" s="22" t="s">
        <v>219</v>
      </c>
      <c r="J3" s="49" t="s">
        <v>335</v>
      </c>
      <c r="K3" s="34" t="s">
        <v>67</v>
      </c>
      <c r="L3" s="23" t="s">
        <v>220</v>
      </c>
    </row>
    <row r="4" spans="1:12" ht="40.5">
      <c r="A4" s="22" t="s">
        <v>221</v>
      </c>
      <c r="B4" s="22" t="s">
        <v>222</v>
      </c>
      <c r="C4" s="22" t="s">
        <v>126</v>
      </c>
      <c r="D4" s="21" t="s">
        <v>109</v>
      </c>
      <c r="E4" s="22" t="s">
        <v>7</v>
      </c>
      <c r="F4" s="22" t="s">
        <v>223</v>
      </c>
      <c r="G4" s="28" t="s">
        <v>224</v>
      </c>
      <c r="H4" s="22">
        <v>1</v>
      </c>
      <c r="I4" s="22" t="s">
        <v>225</v>
      </c>
      <c r="J4" s="49" t="s">
        <v>336</v>
      </c>
      <c r="K4" s="34" t="s">
        <v>226</v>
      </c>
      <c r="L4" s="23" t="s">
        <v>227</v>
      </c>
    </row>
    <row r="5" spans="1:12" ht="40.5">
      <c r="A5" s="22" t="s">
        <v>104</v>
      </c>
      <c r="B5" s="22" t="s">
        <v>228</v>
      </c>
      <c r="C5" s="22" t="s">
        <v>127</v>
      </c>
      <c r="D5" s="21" t="s">
        <v>110</v>
      </c>
      <c r="E5" s="22" t="s">
        <v>7</v>
      </c>
      <c r="F5" s="22" t="s">
        <v>113</v>
      </c>
      <c r="G5" s="22" t="s">
        <v>10</v>
      </c>
      <c r="H5" s="22">
        <v>1</v>
      </c>
      <c r="I5" s="22" t="s">
        <v>229</v>
      </c>
      <c r="J5" s="50" t="s">
        <v>350</v>
      </c>
      <c r="K5" s="34" t="str">
        <f>IFERROR(VLOOKUP(G5,[1]자격요건!$A$1:$C$32,IF(계약직!E5="연구",2,3),FALSE),"구분, 채용분야, 직급을 입력했음에도 자격조건이 나오지 않거나 실제 자격요건과 다른 경우 직접 입력해주시기 바랍니다.")</f>
        <v>○ 해당분야 4년제 대학 이상의 학력 소지자
○ 해당분야 전문대 이상 졸업한 후 해당분야 3년 이상 경력자
○ 해당분야에서 5년 이상 재직경력이 있는 자</v>
      </c>
      <c r="L5" s="23" t="s">
        <v>230</v>
      </c>
    </row>
    <row r="6" spans="1:12" ht="40.5">
      <c r="A6" s="22" t="s">
        <v>104</v>
      </c>
      <c r="B6" s="22" t="s">
        <v>231</v>
      </c>
      <c r="C6" s="22" t="s">
        <v>127</v>
      </c>
      <c r="D6" s="21" t="s">
        <v>110</v>
      </c>
      <c r="E6" s="22" t="s">
        <v>7</v>
      </c>
      <c r="F6" s="22" t="s">
        <v>232</v>
      </c>
      <c r="G6" s="22" t="s">
        <v>10</v>
      </c>
      <c r="H6" s="22">
        <v>1</v>
      </c>
      <c r="I6" s="22" t="s">
        <v>233</v>
      </c>
      <c r="J6" s="50" t="s">
        <v>351</v>
      </c>
      <c r="K6" s="34" t="str">
        <f>IFERROR(VLOOKUP(G6,[1]자격요건!$A$1:$C$32,IF(계약직!E6="연구",2,3),FALSE),"구분, 채용분야, 직급을 입력했음에도 자격조건이 나오지 않거나 실제 자격요건과 다른 경우 직접 입력해주시기 바랍니다.")</f>
        <v>○ 해당분야 4년제 대학 이상의 학력 소지자
○ 해당분야 전문대 이상 졸업한 후 해당분야 3년 이상 경력자
○ 해당분야에서 5년 이상 재직경력이 있는 자</v>
      </c>
      <c r="L6" s="23" t="s">
        <v>234</v>
      </c>
    </row>
    <row r="7" spans="1:12" ht="81">
      <c r="A7" s="22" t="s">
        <v>105</v>
      </c>
      <c r="B7" s="22" t="s">
        <v>231</v>
      </c>
      <c r="C7" s="22" t="s">
        <v>127</v>
      </c>
      <c r="D7" s="21" t="s">
        <v>110</v>
      </c>
      <c r="E7" s="22" t="s">
        <v>7</v>
      </c>
      <c r="F7" s="22" t="s">
        <v>235</v>
      </c>
      <c r="G7" s="22" t="s">
        <v>11</v>
      </c>
      <c r="H7" s="22">
        <v>9</v>
      </c>
      <c r="I7" s="22" t="s">
        <v>236</v>
      </c>
      <c r="J7" s="51" t="s">
        <v>342</v>
      </c>
      <c r="K7" s="34" t="str">
        <f>IFERROR(VLOOKUP(G7,[1]자격요건!$A$1:$C$32,IF(계약직!E7="연구",2,3),FALSE),"구분, 채용분야, 직급을 입력했음에도 자격조건이 나오지 않거나 실제 자격요건과 다른 경우 직접 입력해주시기 바랍니다.")</f>
        <v xml:space="preserve"> ○ 영유아 관련학과 학사학위 이상 소지자로 보육교사, 원장, 육아종합지원센터 보육전문요원 등 하나 이상의 경력이 5년 이상인 자
 ○ 영유아 관련학과 석사학위 이상 소지자로 보육교사, 원장, 육아종합지원센터 보육전문요원 등 하나 이상의 경력이 3년 이상인 자
  ※ 유치원 교사 경력 인정 가능
     (단, 어린이집 보육교사 또는 원장 경력이 1년 이상 있어야 함)</v>
      </c>
      <c r="L7" s="23" t="s">
        <v>237</v>
      </c>
    </row>
    <row r="8" spans="1:12" ht="40.5">
      <c r="A8" s="22" t="s">
        <v>221</v>
      </c>
      <c r="B8" s="22" t="s">
        <v>238</v>
      </c>
      <c r="C8" s="22" t="s">
        <v>239</v>
      </c>
      <c r="D8" s="21" t="s">
        <v>100</v>
      </c>
      <c r="E8" s="22" t="s">
        <v>7</v>
      </c>
      <c r="F8" s="22" t="s">
        <v>240</v>
      </c>
      <c r="G8" s="28" t="s">
        <v>241</v>
      </c>
      <c r="H8" s="22">
        <v>1</v>
      </c>
      <c r="I8" s="22" t="s">
        <v>242</v>
      </c>
      <c r="J8" s="52" t="s">
        <v>347</v>
      </c>
      <c r="K8" s="7" t="s">
        <v>243</v>
      </c>
      <c r="L8" s="23" t="s">
        <v>244</v>
      </c>
    </row>
    <row r="9" spans="1:12" ht="40.5">
      <c r="A9" s="22" t="s">
        <v>105</v>
      </c>
      <c r="B9" s="22" t="s">
        <v>245</v>
      </c>
      <c r="C9" s="22" t="s">
        <v>246</v>
      </c>
      <c r="D9" s="35" t="s">
        <v>110</v>
      </c>
      <c r="E9" s="22" t="s">
        <v>7</v>
      </c>
      <c r="F9" s="22" t="s">
        <v>247</v>
      </c>
      <c r="G9" s="28" t="s">
        <v>115</v>
      </c>
      <c r="H9" s="22">
        <v>1</v>
      </c>
      <c r="I9" s="22" t="s">
        <v>248</v>
      </c>
      <c r="J9" s="50" t="s">
        <v>352</v>
      </c>
      <c r="K9" s="24" t="s">
        <v>249</v>
      </c>
      <c r="L9" s="23" t="s">
        <v>250</v>
      </c>
    </row>
    <row r="10" spans="1:12" ht="40.5">
      <c r="A10" s="22" t="s">
        <v>104</v>
      </c>
      <c r="B10" s="22" t="s">
        <v>128</v>
      </c>
      <c r="C10" s="22" t="s">
        <v>246</v>
      </c>
      <c r="D10" s="35" t="s">
        <v>110</v>
      </c>
      <c r="E10" s="22" t="s">
        <v>7</v>
      </c>
      <c r="F10" s="22" t="s">
        <v>247</v>
      </c>
      <c r="G10" s="25" t="s">
        <v>116</v>
      </c>
      <c r="H10" s="22">
        <v>1</v>
      </c>
      <c r="I10" s="36" t="s">
        <v>251</v>
      </c>
      <c r="J10" s="50" t="s">
        <v>352</v>
      </c>
      <c r="K10" s="24" t="s">
        <v>249</v>
      </c>
      <c r="L10" s="23" t="s">
        <v>252</v>
      </c>
    </row>
    <row r="11" spans="1:12" ht="40.5">
      <c r="A11" s="22" t="s">
        <v>105</v>
      </c>
      <c r="B11" s="22" t="s">
        <v>128</v>
      </c>
      <c r="C11" s="22" t="s">
        <v>253</v>
      </c>
      <c r="D11" s="35" t="s">
        <v>110</v>
      </c>
      <c r="E11" s="22" t="s">
        <v>7</v>
      </c>
      <c r="F11" s="22" t="s">
        <v>254</v>
      </c>
      <c r="G11" s="28" t="s">
        <v>255</v>
      </c>
      <c r="H11" s="22">
        <v>1</v>
      </c>
      <c r="I11" s="22" t="s">
        <v>256</v>
      </c>
      <c r="J11" s="50" t="s">
        <v>337</v>
      </c>
      <c r="K11" s="24" t="s">
        <v>257</v>
      </c>
      <c r="L11" s="23" t="s">
        <v>250</v>
      </c>
    </row>
    <row r="12" spans="1:12" ht="67.5">
      <c r="A12" s="21" t="s">
        <v>106</v>
      </c>
      <c r="B12" s="22" t="s">
        <v>128</v>
      </c>
      <c r="C12" s="22" t="s">
        <v>246</v>
      </c>
      <c r="D12" s="35" t="s">
        <v>110</v>
      </c>
      <c r="E12" s="22" t="s">
        <v>7</v>
      </c>
      <c r="F12" s="22" t="s">
        <v>114</v>
      </c>
      <c r="G12" s="28" t="s">
        <v>359</v>
      </c>
      <c r="H12" s="22">
        <v>1</v>
      </c>
      <c r="I12" s="22" t="s">
        <v>248</v>
      </c>
      <c r="J12" s="50" t="s">
        <v>337</v>
      </c>
      <c r="K12" s="24" t="s">
        <v>357</v>
      </c>
      <c r="L12" s="23" t="s">
        <v>250</v>
      </c>
    </row>
    <row r="13" spans="1:12" ht="40.5">
      <c r="A13" s="21" t="s">
        <v>106</v>
      </c>
      <c r="B13" s="22" t="s">
        <v>258</v>
      </c>
      <c r="C13" s="22" t="s">
        <v>129</v>
      </c>
      <c r="D13" s="22" t="s">
        <v>111</v>
      </c>
      <c r="E13" s="22" t="s">
        <v>7</v>
      </c>
      <c r="F13" s="26" t="s">
        <v>259</v>
      </c>
      <c r="G13" s="28" t="s">
        <v>260</v>
      </c>
      <c r="H13" s="22">
        <v>1</v>
      </c>
      <c r="I13" s="36" t="s">
        <v>261</v>
      </c>
      <c r="J13" s="52" t="s">
        <v>334</v>
      </c>
      <c r="K13" s="34" t="s">
        <v>262</v>
      </c>
      <c r="L13" s="23" t="s">
        <v>263</v>
      </c>
    </row>
    <row r="14" spans="1:12" ht="40.5">
      <c r="A14" s="22" t="s">
        <v>105</v>
      </c>
      <c r="B14" s="22" t="s">
        <v>264</v>
      </c>
      <c r="C14" s="22" t="s">
        <v>265</v>
      </c>
      <c r="D14" s="22" t="s">
        <v>111</v>
      </c>
      <c r="E14" s="22" t="s">
        <v>7</v>
      </c>
      <c r="F14" s="26" t="s">
        <v>266</v>
      </c>
      <c r="G14" s="25" t="s">
        <v>54</v>
      </c>
      <c r="H14" s="22">
        <v>1</v>
      </c>
      <c r="I14" s="36" t="s">
        <v>267</v>
      </c>
      <c r="J14" s="52" t="s">
        <v>329</v>
      </c>
      <c r="K14" s="34" t="s">
        <v>130</v>
      </c>
      <c r="L14" s="34" t="s">
        <v>268</v>
      </c>
    </row>
    <row r="15" spans="1:12" ht="40.5">
      <c r="A15" s="22" t="s">
        <v>105</v>
      </c>
      <c r="B15" s="22" t="s">
        <v>131</v>
      </c>
      <c r="C15" s="22" t="s">
        <v>132</v>
      </c>
      <c r="D15" s="21" t="s">
        <v>269</v>
      </c>
      <c r="E15" s="22" t="s">
        <v>7</v>
      </c>
      <c r="F15" s="22" t="s">
        <v>270</v>
      </c>
      <c r="G15" s="22" t="s">
        <v>271</v>
      </c>
      <c r="H15" s="22">
        <v>1</v>
      </c>
      <c r="I15" s="36" t="s">
        <v>272</v>
      </c>
      <c r="J15" s="49" t="s">
        <v>341</v>
      </c>
      <c r="K15" s="34" t="str">
        <f>IFERROR(VLOOKUP(G15,[1]자격요건!$A$1:$C$32,IF(계약직!E15="연구",2,3),FALSE),"구분, 채용분야, 직급을 입력했음에도 자격조건이 나오지 않거나 실제 자격요건과 다른 경우 직접 입력해주시기 바랍니다.")</f>
        <v>○ 해당분야 4년제 대학 이상의 학력소지자
○ 해당분야 전문대 이상 졸업한 후 해당분야 3년 이상 경력자
○ 해당분야에서 5년 이상 재직경력이 있는 자</v>
      </c>
      <c r="L15" s="23" t="s">
        <v>273</v>
      </c>
    </row>
    <row r="16" spans="1:12" ht="40.5">
      <c r="A16" s="22" t="s">
        <v>104</v>
      </c>
      <c r="B16" s="22" t="s">
        <v>131</v>
      </c>
      <c r="C16" s="26" t="s">
        <v>133</v>
      </c>
      <c r="D16" s="26" t="s">
        <v>111</v>
      </c>
      <c r="E16" s="26" t="s">
        <v>7</v>
      </c>
      <c r="F16" s="26" t="s">
        <v>117</v>
      </c>
      <c r="G16" s="22" t="s">
        <v>10</v>
      </c>
      <c r="H16" s="26">
        <v>1</v>
      </c>
      <c r="I16" s="26" t="s">
        <v>274</v>
      </c>
      <c r="J16" s="53" t="s">
        <v>340</v>
      </c>
      <c r="K16" s="34" t="str">
        <f>IFERROR(VLOOKUP(G16,[1]자격요건!$A$1:$C$32,IF(계약직!E16="연구",2,3),FALSE),"구분, 채용분야, 직급을 입력했음에도 자격조건이 나오지 않거나 실제 자격요건과 다른 경우 직접 입력해주시기 바랍니다.")</f>
        <v>○ 해당분야 4년제 대학 이상의 학력 소지자
○ 해당분야 전문대 이상 졸업한 후 해당분야 3년 이상 경력자
○ 해당분야에서 5년 이상 재직경력이 있는 자</v>
      </c>
      <c r="L16" s="27" t="s">
        <v>275</v>
      </c>
    </row>
    <row r="17" spans="1:12" ht="40.5">
      <c r="A17" s="22" t="s">
        <v>105</v>
      </c>
      <c r="B17" s="28" t="s">
        <v>276</v>
      </c>
      <c r="C17" s="26" t="s">
        <v>134</v>
      </c>
      <c r="D17" s="26" t="s">
        <v>111</v>
      </c>
      <c r="E17" s="22" t="s">
        <v>7</v>
      </c>
      <c r="F17" s="26" t="s">
        <v>118</v>
      </c>
      <c r="G17" s="22" t="s">
        <v>277</v>
      </c>
      <c r="H17" s="22">
        <v>1</v>
      </c>
      <c r="I17" s="26" t="s">
        <v>135</v>
      </c>
      <c r="J17" s="53" t="s">
        <v>343</v>
      </c>
      <c r="K17" s="34" t="str">
        <f>IFERROR(VLOOKUP(G17,[1]자격요건!$A$1:$C$32,IF(계약직!E17="연구",2,3),FALSE),"구분, 채용분야, 직급을 입력했음에도 자격조건이 나오지 않거나 실제 자격요건과 다른 경우 직접 입력해주시기 바랍니다.")</f>
        <v>○ 해당분야 박사학위 소지자
○ 해당분야의 석사학위를 취득한 후 해당분야에서 5년 이상 재직경력이 있는 자
○ 해당분야에서 12년 이상 재직경력이 있는 자</v>
      </c>
      <c r="L17" s="27" t="s">
        <v>278</v>
      </c>
    </row>
    <row r="18" spans="1:12" ht="40.5">
      <c r="A18" s="22" t="s">
        <v>105</v>
      </c>
      <c r="B18" s="28" t="s">
        <v>279</v>
      </c>
      <c r="C18" s="26" t="s">
        <v>134</v>
      </c>
      <c r="D18" s="26" t="s">
        <v>111</v>
      </c>
      <c r="E18" s="22" t="s">
        <v>7</v>
      </c>
      <c r="F18" s="26" t="s">
        <v>118</v>
      </c>
      <c r="G18" s="37" t="s">
        <v>119</v>
      </c>
      <c r="H18" s="22">
        <v>1</v>
      </c>
      <c r="I18" s="22" t="s">
        <v>320</v>
      </c>
      <c r="J18" s="49" t="s">
        <v>333</v>
      </c>
      <c r="K18" s="34" t="str">
        <f>IFERROR(VLOOKUP(G18,[1]자격요건!$A$1:$C$32,IF(계약직!E18="연구",2,3),FALSE),"구분, 채용분야, 직급을 입력했음에도 자격조건이 나오지 않거나 실제 자격요건과 다른 경우 직접 입력해주시기 바랍니다.")</f>
        <v>○ 해당분야 4년제 대학 이상의 학력소지자
○ 해당분야 전문대 이상 졸업한 후 해당분야 3년 이상 경력자
○ 해당분야에서 5년 이상 재직경력이 있는 자</v>
      </c>
      <c r="L18" s="27" t="s">
        <v>280</v>
      </c>
    </row>
    <row r="19" spans="1:12" ht="40.5">
      <c r="A19" s="29" t="s">
        <v>105</v>
      </c>
      <c r="B19" s="30" t="s">
        <v>136</v>
      </c>
      <c r="C19" s="29" t="s">
        <v>281</v>
      </c>
      <c r="D19" s="29" t="s">
        <v>111</v>
      </c>
      <c r="E19" s="22" t="s">
        <v>7</v>
      </c>
      <c r="F19" s="29" t="s">
        <v>120</v>
      </c>
      <c r="G19" s="6" t="s">
        <v>121</v>
      </c>
      <c r="H19" s="29">
        <v>1</v>
      </c>
      <c r="I19" s="22" t="s">
        <v>319</v>
      </c>
      <c r="J19" s="49" t="s">
        <v>344</v>
      </c>
      <c r="K19" s="38" t="s">
        <v>316</v>
      </c>
      <c r="L19" s="39" t="s">
        <v>317</v>
      </c>
    </row>
    <row r="20" spans="1:12" ht="40.5">
      <c r="A20" s="22" t="s">
        <v>105</v>
      </c>
      <c r="B20" s="30" t="s">
        <v>136</v>
      </c>
      <c r="C20" s="29" t="s">
        <v>137</v>
      </c>
      <c r="D20" s="29" t="s">
        <v>111</v>
      </c>
      <c r="E20" s="22" t="s">
        <v>7</v>
      </c>
      <c r="F20" s="29" t="s">
        <v>282</v>
      </c>
      <c r="G20" s="22" t="s">
        <v>4</v>
      </c>
      <c r="H20" s="29">
        <v>1</v>
      </c>
      <c r="I20" s="22" t="s">
        <v>318</v>
      </c>
      <c r="J20" s="54" t="s">
        <v>345</v>
      </c>
      <c r="K20" s="34" t="str">
        <f>IFERROR(VLOOKUP(G20,[2]자격요건!$A$1:$C$31,IF([2]채용예정인원!E18="연구",2,3),FALSE),"구분, 채용분야, 직급을 입력했음에도 자격조건이 나오지 않거나 실제 자격요건과 다른 경우 직접 입력해주시기 바랍니다.")</f>
        <v>○ 해당분야의 석사학위 취득 후 해당분야에 3년 이상 재직경력이 있는 자
○ 해당분야 4년제 대학 이상을 졸업한 후 해당분야 7년 이상 재직경력이 있는 자
○ 해당분야에서 10년 이상 재직경력이 있는 자</v>
      </c>
      <c r="L20" s="8" t="s">
        <v>321</v>
      </c>
    </row>
    <row r="21" spans="1:12" ht="40.5">
      <c r="A21" s="36" t="s">
        <v>105</v>
      </c>
      <c r="B21" s="30" t="s">
        <v>136</v>
      </c>
      <c r="C21" s="29" t="s">
        <v>283</v>
      </c>
      <c r="D21" s="29" t="s">
        <v>111</v>
      </c>
      <c r="E21" s="36" t="s">
        <v>7</v>
      </c>
      <c r="F21" s="29" t="s">
        <v>284</v>
      </c>
      <c r="G21" s="36" t="s">
        <v>4</v>
      </c>
      <c r="H21" s="36">
        <v>1</v>
      </c>
      <c r="I21" s="22" t="s">
        <v>319</v>
      </c>
      <c r="J21" s="54" t="s">
        <v>338</v>
      </c>
      <c r="K21" s="34" t="str">
        <f>IFERROR(VLOOKUP(G21,[2]자격요건!$A$1:$C$31,IF([2]채용예정인원!E19="연구",2,3),FALSE),"구분, 채용분야, 직급을 입력했음에도 자격조건이 나오지 않거나 실제 자격요건과 다른 경우 직접 입력해주시기 바랍니다.")</f>
        <v>○ 해당분야의 석사학위 취득 후 해당분야에 3년 이상 재직경력이 있는 자
○ 해당분야 4년제 대학 이상을 졸업한 후 해당분야 7년 이상 재직경력이 있는 자
○ 해당분야에서 10년 이상 재직경력이 있는 자</v>
      </c>
      <c r="L21" s="9" t="s">
        <v>285</v>
      </c>
    </row>
    <row r="22" spans="1:12" ht="40.5">
      <c r="A22" s="22" t="s">
        <v>105</v>
      </c>
      <c r="B22" s="30" t="s">
        <v>136</v>
      </c>
      <c r="C22" s="29" t="s">
        <v>281</v>
      </c>
      <c r="D22" s="29" t="s">
        <v>111</v>
      </c>
      <c r="E22" s="22" t="s">
        <v>7</v>
      </c>
      <c r="F22" s="29" t="s">
        <v>122</v>
      </c>
      <c r="G22" s="22" t="s">
        <v>5</v>
      </c>
      <c r="H22" s="22">
        <v>3</v>
      </c>
      <c r="I22" s="22" t="s">
        <v>319</v>
      </c>
      <c r="J22" s="54" t="s">
        <v>339</v>
      </c>
      <c r="K22" s="34" t="str">
        <f>IFERROR(VLOOKUP(G22,[2]자격요건!$A$1:$C$31,IF([2]채용예정인원!E20="연구",2,3),FALSE),"구분, 채용분야, 직급을 입력했음에도 자격조건이 나오지 않거나 실제 자격요건과 다른 경우 직접 입력해주시기 바랍니다.")</f>
        <v>○ 해당분야 4년제 대학 이상의 학력소지자
○ 해당분야 전문대 이상 졸업한 후 해당분야 3년 이상 경력자
○ 해당분야에서 5년 이상 재직경력이 있는 자</v>
      </c>
      <c r="L22" s="57" t="s">
        <v>332</v>
      </c>
    </row>
    <row r="23" spans="1:12" ht="54">
      <c r="A23" s="22" t="s">
        <v>105</v>
      </c>
      <c r="B23" s="22" t="s">
        <v>138</v>
      </c>
      <c r="C23" s="22" t="s">
        <v>139</v>
      </c>
      <c r="D23" s="21" t="s">
        <v>286</v>
      </c>
      <c r="E23" s="22" t="s">
        <v>13</v>
      </c>
      <c r="F23" s="22" t="s">
        <v>123</v>
      </c>
      <c r="G23" s="22" t="s">
        <v>14</v>
      </c>
      <c r="H23" s="22">
        <v>2</v>
      </c>
      <c r="I23" s="22" t="s">
        <v>287</v>
      </c>
      <c r="J23" s="55" t="s">
        <v>349</v>
      </c>
      <c r="K23" s="34" t="str">
        <f>IFERROR(VLOOKUP(G23,[1]자격요건!$A$1:$C$32,IF(계약직!E23="연구",2,3),FALSE),"구분, 채용분야, 직급을 입력했음에도 자격조건이 나오지 않거나 실제 자격요건과 다른 경우 직접 입력해주시기 바랍니다.")</f>
        <v>○ 해당분야 석사학위 소지자
○ 석사학위 취득 후 해당분야 연구경력 1년 이상인자</v>
      </c>
      <c r="L23" s="58" t="s">
        <v>140</v>
      </c>
    </row>
    <row r="24" spans="1:12" ht="54">
      <c r="A24" s="22" t="s">
        <v>104</v>
      </c>
      <c r="B24" s="22" t="s">
        <v>138</v>
      </c>
      <c r="C24" s="22" t="s">
        <v>139</v>
      </c>
      <c r="D24" s="21" t="s">
        <v>288</v>
      </c>
      <c r="E24" s="22" t="s">
        <v>13</v>
      </c>
      <c r="F24" s="22" t="s">
        <v>124</v>
      </c>
      <c r="G24" s="22" t="s">
        <v>62</v>
      </c>
      <c r="H24" s="22">
        <v>1</v>
      </c>
      <c r="I24" s="22" t="s">
        <v>289</v>
      </c>
      <c r="J24" s="50" t="s">
        <v>346</v>
      </c>
      <c r="K24" s="34" t="str">
        <f>IFERROR(VLOOKUP(G24,[1]자격요건!$A$1:$C$32,IF(계약직!E24="연구",2,3),FALSE),"구분, 채용분야, 직급을 입력했음에도 자격조건이 나오지 않거나 실제 자격요건과 다른 경우 직접 입력해주시기 바랍니다.")</f>
        <v>○ 해당분야 박사학위 소지자</v>
      </c>
      <c r="L24" s="58" t="s">
        <v>290</v>
      </c>
    </row>
    <row r="25" spans="1:12" ht="82.5" customHeight="1">
      <c r="A25" s="22" t="s">
        <v>105</v>
      </c>
      <c r="B25" s="36" t="s">
        <v>138</v>
      </c>
      <c r="C25" s="36" t="s">
        <v>141</v>
      </c>
      <c r="D25" s="40" t="s">
        <v>112</v>
      </c>
      <c r="E25" s="22" t="s">
        <v>291</v>
      </c>
      <c r="F25" s="22" t="s">
        <v>292</v>
      </c>
      <c r="G25" s="22" t="s">
        <v>14</v>
      </c>
      <c r="H25" s="22">
        <v>2</v>
      </c>
      <c r="I25" s="22" t="s">
        <v>293</v>
      </c>
      <c r="J25" s="55" t="s">
        <v>353</v>
      </c>
      <c r="K25" s="34" t="str">
        <f>IFERROR(VLOOKUP(G25,[1]자격요건!$A$1:$C$32,IF(계약직!E25="연구",2,3),FALSE),"구분, 채용분야, 직급을 입력했음에도 자격조건이 나오지 않거나 실제 자격요건과 다른 경우 직접 입력해주시기 바랍니다.")</f>
        <v>○ 해당분야 석사학위 소지자
○ 석사학위 취득 후 해당분야 연구경력 1년 이상인자</v>
      </c>
      <c r="L25" s="59" t="s">
        <v>294</v>
      </c>
    </row>
    <row r="26" spans="1:12" ht="82.5" customHeight="1">
      <c r="A26" s="22" t="s">
        <v>105</v>
      </c>
      <c r="B26" s="36" t="s">
        <v>138</v>
      </c>
      <c r="C26" s="36" t="s">
        <v>142</v>
      </c>
      <c r="D26" s="36" t="s">
        <v>112</v>
      </c>
      <c r="E26" s="22" t="s">
        <v>291</v>
      </c>
      <c r="F26" s="22" t="s">
        <v>295</v>
      </c>
      <c r="G26" s="22" t="s">
        <v>14</v>
      </c>
      <c r="H26" s="22">
        <v>2</v>
      </c>
      <c r="I26" s="22" t="s">
        <v>296</v>
      </c>
      <c r="J26" s="55" t="s">
        <v>354</v>
      </c>
      <c r="K26" s="34" t="str">
        <f>IFERROR(VLOOKUP(G26,[1]자격요건!$A$1:$C$32,IF(계약직!E26="연구",2,3),FALSE),"구분, 채용분야, 직급을 입력했음에도 자격조건이 나오지 않거나 실제 자격요건과 다른 경우 직접 입력해주시기 바랍니다.")</f>
        <v>○ 해당분야 석사학위 소지자
○ 석사학위 취득 후 해당분야 연구경력 1년 이상인자</v>
      </c>
      <c r="L26" s="59" t="s">
        <v>294</v>
      </c>
    </row>
    <row r="27" spans="1:12" ht="40.5">
      <c r="A27" s="22" t="s">
        <v>297</v>
      </c>
      <c r="B27" s="36" t="s">
        <v>143</v>
      </c>
      <c r="C27" s="36" t="s">
        <v>144</v>
      </c>
      <c r="D27" s="36" t="s">
        <v>298</v>
      </c>
      <c r="E27" s="36" t="s">
        <v>299</v>
      </c>
      <c r="F27" s="22" t="s">
        <v>300</v>
      </c>
      <c r="G27" s="22" t="s">
        <v>301</v>
      </c>
      <c r="H27" s="36">
        <v>1</v>
      </c>
      <c r="I27" s="41" t="s">
        <v>358</v>
      </c>
      <c r="J27" s="56" t="s">
        <v>355</v>
      </c>
      <c r="K27" s="34" t="s">
        <v>303</v>
      </c>
      <c r="L27" s="60" t="s">
        <v>330</v>
      </c>
    </row>
    <row r="28" spans="1:12" ht="40.5">
      <c r="A28" s="22" t="s">
        <v>107</v>
      </c>
      <c r="B28" s="22" t="s">
        <v>143</v>
      </c>
      <c r="C28" s="22" t="s">
        <v>144</v>
      </c>
      <c r="D28" s="21" t="s">
        <v>298</v>
      </c>
      <c r="E28" s="22" t="s">
        <v>304</v>
      </c>
      <c r="F28" s="22" t="s">
        <v>305</v>
      </c>
      <c r="G28" s="22" t="s">
        <v>241</v>
      </c>
      <c r="H28" s="22">
        <v>1</v>
      </c>
      <c r="I28" s="41" t="s">
        <v>302</v>
      </c>
      <c r="J28" s="56" t="s">
        <v>356</v>
      </c>
      <c r="K28" s="7" t="s">
        <v>306</v>
      </c>
      <c r="L28" s="60" t="s">
        <v>331</v>
      </c>
    </row>
    <row r="29" spans="1:12" ht="40.5">
      <c r="A29" s="22" t="s">
        <v>104</v>
      </c>
      <c r="B29" s="22" t="s">
        <v>103</v>
      </c>
      <c r="C29" s="22" t="s">
        <v>307</v>
      </c>
      <c r="D29" s="21" t="s">
        <v>308</v>
      </c>
      <c r="E29" s="22" t="s">
        <v>309</v>
      </c>
      <c r="F29" s="22" t="s">
        <v>145</v>
      </c>
      <c r="G29" s="22" t="s">
        <v>70</v>
      </c>
      <c r="H29" s="22">
        <v>1</v>
      </c>
      <c r="I29" s="22" t="s">
        <v>310</v>
      </c>
      <c r="J29" s="50" t="s">
        <v>348</v>
      </c>
      <c r="K29" s="34" t="s">
        <v>311</v>
      </c>
      <c r="L29" s="58" t="s">
        <v>312</v>
      </c>
    </row>
    <row r="30" spans="1:12">
      <c r="A30" s="61" t="s">
        <v>313</v>
      </c>
      <c r="B30" s="61"/>
      <c r="C30" s="61"/>
      <c r="D30" s="61"/>
      <c r="E30" s="61"/>
      <c r="F30" s="61"/>
      <c r="G30" s="61"/>
      <c r="H30" s="31">
        <f>SUM(H2:H29)</f>
        <v>41</v>
      </c>
      <c r="I30" s="31"/>
      <c r="J30" s="42"/>
      <c r="K30" s="42"/>
      <c r="L30" s="31"/>
    </row>
    <row r="31" spans="1:12" ht="16.5">
      <c r="A31" s="43" t="s">
        <v>314</v>
      </c>
      <c r="B31" s="44"/>
      <c r="C31" s="44"/>
      <c r="D31" s="45"/>
      <c r="E31" s="46"/>
      <c r="F31" s="46"/>
      <c r="G31" s="46"/>
      <c r="H31" s="46"/>
      <c r="I31" s="45"/>
      <c r="J31" s="45"/>
      <c r="K31" s="45"/>
      <c r="L31" s="45"/>
    </row>
    <row r="32" spans="1:12" ht="16.5">
      <c r="A32" s="43" t="s">
        <v>315</v>
      </c>
      <c r="B32" s="44"/>
      <c r="C32" s="44"/>
      <c r="D32" s="45"/>
      <c r="E32" s="46"/>
      <c r="F32" s="46"/>
      <c r="G32" s="46"/>
      <c r="H32" s="46"/>
      <c r="I32" s="45"/>
      <c r="J32" s="45"/>
      <c r="K32" s="45"/>
      <c r="L32" s="45"/>
    </row>
    <row r="33" spans="1:12" ht="16.5">
      <c r="A33" s="43"/>
      <c r="B33" s="45"/>
      <c r="C33" s="45"/>
      <c r="D33" s="47"/>
      <c r="E33" s="47"/>
      <c r="F33" s="47"/>
      <c r="G33" s="47"/>
      <c r="H33" s="47"/>
      <c r="I33" s="45"/>
      <c r="J33" s="45"/>
      <c r="K33" s="45"/>
      <c r="L33" s="45"/>
    </row>
  </sheetData>
  <mergeCells count="1">
    <mergeCell ref="A30:G30"/>
  </mergeCells>
  <phoneticPr fontId="14" type="noConversion"/>
  <dataValidations count="4">
    <dataValidation type="list" allowBlank="1" showInputMessage="1" showErrorMessage="1" errorTitle="채용분야 오류" error="채용분야는 목록에서(연구, 사업, 경영, 시설)에서 선택해주시기 바랍니다." promptTitle="우측 하단 화살표 클릭" prompt="목록에서 선택하세요" sqref="E29 E21:E27 E2:E18" xr:uid="{00000000-0002-0000-0100-000000000000}">
      <formula1>"연구,사업,경영,시설"</formula1>
    </dataValidation>
    <dataValidation type="list" allowBlank="1" showInputMessage="1" showErrorMessage="1" errorTitle="직급 입력 오류" error="목록에서 선택해주시기 바랍니다." promptTitle="우측 하단 화살표 클릭" prompt="목록에서 선택하세요" sqref="G10 G20:G26 G16 G29 G5:G7 G14" xr:uid="{00000000-0002-0000-0100-000001000000}">
      <formula1>INDIRECT($A5)</formula1>
    </dataValidation>
    <dataValidation type="list" allowBlank="1" showInputMessage="1" showErrorMessage="1" errorTitle="구분 입력 오류" error="목록에서 선택해주시기 바랍니다." promptTitle="우측 하단 화살표 클릭" prompt="목록에서 선택하세요" sqref="A2:A3 A29 A5:A7 A14:A26 A9:A11" xr:uid="{00000000-0002-0000-0100-000002000000}">
      <formula1>"정규직,계약직,계약직_대체인력,정규직_제한경쟁"</formula1>
    </dataValidation>
    <dataValidation type="list" allowBlank="1" showInputMessage="1" showErrorMessage="1" errorTitle="채용분야 오류" error="채용분야는 목록에서(연구, 사업, 경영, 시설)에서 선택해주시기 바랍니다." promptTitle="우측 하단 화살표 클릭" prompt="목록에서 선택하세요" sqref="E16 E19:E20 E28" xr:uid="{00000000-0002-0000-0100-000003000000}">
      <formula1>"연구,사업,경영,시설,감사"</formula1>
    </dataValidation>
  </dataValidations>
  <printOptions horizontalCentered="1"/>
  <pageMargins left="0.25" right="0.25" top="0.75" bottom="0.75" header="0.3" footer="0.3"/>
  <pageSetup paperSize="8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A8D08D"/>
    <pageSetUpPr fitToPage="1"/>
  </sheetPr>
  <dimension ref="A1:AF1000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A3"/>
    </sheetView>
  </sheetViews>
  <sheetFormatPr defaultColWidth="14.42578125" defaultRowHeight="15" customHeight="1"/>
  <cols>
    <col min="1" max="1" width="18.42578125" style="10" customWidth="1"/>
    <col min="2" max="2" width="22.140625" style="10" customWidth="1"/>
    <col min="3" max="3" width="22" style="10" customWidth="1"/>
    <col min="4" max="4" width="56.85546875" style="10" customWidth="1"/>
    <col min="5" max="5" width="10" style="10" customWidth="1"/>
    <col min="6" max="6" width="36.140625" style="10" customWidth="1"/>
    <col min="7" max="7" width="18.28515625" style="10" customWidth="1"/>
    <col min="8" max="8" width="11.42578125" style="10" customWidth="1"/>
    <col min="9" max="9" width="16.140625" style="10" customWidth="1"/>
    <col min="10" max="10" width="16" style="10" customWidth="1"/>
    <col min="11" max="11" width="17.85546875" style="10" customWidth="1"/>
    <col min="12" max="12" width="11" style="10" customWidth="1"/>
    <col min="13" max="13" width="24.28515625" style="10" customWidth="1"/>
    <col min="14" max="14" width="20" style="10" customWidth="1"/>
    <col min="15" max="15" width="18.85546875" style="10" customWidth="1"/>
    <col min="16" max="16" width="16.42578125" style="10" customWidth="1"/>
    <col min="17" max="17" width="15.42578125" style="10" customWidth="1"/>
    <col min="18" max="18" width="24.7109375" style="10" customWidth="1"/>
    <col min="19" max="20" width="12.85546875" style="10" customWidth="1"/>
    <col min="21" max="21" width="27.140625" style="10" customWidth="1"/>
    <col min="22" max="22" width="15.140625" style="10" customWidth="1"/>
    <col min="23" max="23" width="14.28515625" style="10" customWidth="1"/>
    <col min="24" max="24" width="17" style="10" customWidth="1"/>
    <col min="25" max="25" width="24.7109375" style="10" customWidth="1"/>
    <col min="26" max="26" width="14.140625" style="10" customWidth="1"/>
    <col min="27" max="27" width="14" style="10" customWidth="1"/>
    <col min="28" max="28" width="15.28515625" style="10" customWidth="1"/>
    <col min="29" max="29" width="17.85546875" style="10" customWidth="1"/>
    <col min="30" max="30" width="15.5703125" style="10" customWidth="1"/>
    <col min="31" max="31" width="25" style="10" customWidth="1"/>
    <col min="32" max="32" width="17.85546875" style="10" customWidth="1"/>
    <col min="33" max="16384" width="14.42578125" style="10"/>
  </cols>
  <sheetData>
    <row r="1" spans="1:32" ht="34.5" customHeight="1">
      <c r="A1" s="94" t="s">
        <v>0</v>
      </c>
      <c r="B1" s="97" t="s">
        <v>18</v>
      </c>
      <c r="C1" s="100" t="s">
        <v>19</v>
      </c>
      <c r="D1" s="100" t="s">
        <v>20</v>
      </c>
      <c r="E1" s="103" t="s">
        <v>21</v>
      </c>
      <c r="F1" s="85"/>
      <c r="G1" s="85"/>
      <c r="H1" s="85"/>
      <c r="I1" s="85"/>
      <c r="J1" s="74"/>
      <c r="K1" s="84" t="s">
        <v>22</v>
      </c>
      <c r="L1" s="85"/>
      <c r="M1" s="85"/>
      <c r="N1" s="85"/>
      <c r="O1" s="85"/>
      <c r="P1" s="74"/>
      <c r="Q1" s="70" t="s">
        <v>23</v>
      </c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2"/>
      <c r="AD1" s="73" t="s">
        <v>24</v>
      </c>
      <c r="AE1" s="74"/>
      <c r="AF1" s="77" t="s">
        <v>25</v>
      </c>
    </row>
    <row r="2" spans="1:32" ht="12" customHeight="1">
      <c r="A2" s="95"/>
      <c r="B2" s="98"/>
      <c r="C2" s="101"/>
      <c r="D2" s="101"/>
      <c r="E2" s="75"/>
      <c r="F2" s="86"/>
      <c r="G2" s="86"/>
      <c r="H2" s="86"/>
      <c r="I2" s="86"/>
      <c r="J2" s="76"/>
      <c r="K2" s="75"/>
      <c r="L2" s="86"/>
      <c r="M2" s="86"/>
      <c r="N2" s="86"/>
      <c r="O2" s="86"/>
      <c r="P2" s="76"/>
      <c r="Q2" s="80" t="s">
        <v>146</v>
      </c>
      <c r="R2" s="81"/>
      <c r="S2" s="81"/>
      <c r="T2" s="81"/>
      <c r="U2" s="81"/>
      <c r="V2" s="81"/>
      <c r="W2" s="82"/>
      <c r="X2" s="83" t="s">
        <v>26</v>
      </c>
      <c r="Y2" s="81"/>
      <c r="Z2" s="81"/>
      <c r="AA2" s="81"/>
      <c r="AB2" s="81"/>
      <c r="AC2" s="82"/>
      <c r="AD2" s="75"/>
      <c r="AE2" s="76"/>
      <c r="AF2" s="78"/>
    </row>
    <row r="3" spans="1:32" ht="45" customHeight="1" thickBot="1">
      <c r="A3" s="96"/>
      <c r="B3" s="99"/>
      <c r="C3" s="102"/>
      <c r="D3" s="102"/>
      <c r="E3" s="11" t="s">
        <v>27</v>
      </c>
      <c r="F3" s="11" t="s">
        <v>28</v>
      </c>
      <c r="G3" s="11" t="s">
        <v>29</v>
      </c>
      <c r="H3" s="11" t="s">
        <v>30</v>
      </c>
      <c r="I3" s="11" t="s">
        <v>31</v>
      </c>
      <c r="J3" s="11" t="s">
        <v>32</v>
      </c>
      <c r="K3" s="12" t="s">
        <v>33</v>
      </c>
      <c r="L3" s="12" t="s">
        <v>27</v>
      </c>
      <c r="M3" s="12" t="s">
        <v>29</v>
      </c>
      <c r="N3" s="12" t="s">
        <v>30</v>
      </c>
      <c r="O3" s="12" t="s">
        <v>31</v>
      </c>
      <c r="P3" s="12" t="s">
        <v>32</v>
      </c>
      <c r="Q3" s="13" t="s">
        <v>33</v>
      </c>
      <c r="R3" s="13" t="s">
        <v>27</v>
      </c>
      <c r="S3" s="13" t="s">
        <v>34</v>
      </c>
      <c r="T3" s="13" t="s">
        <v>29</v>
      </c>
      <c r="U3" s="13" t="s">
        <v>30</v>
      </c>
      <c r="V3" s="13" t="s">
        <v>31</v>
      </c>
      <c r="W3" s="13" t="s">
        <v>32</v>
      </c>
      <c r="X3" s="14" t="s">
        <v>33</v>
      </c>
      <c r="Y3" s="14" t="s">
        <v>27</v>
      </c>
      <c r="Z3" s="14" t="s">
        <v>29</v>
      </c>
      <c r="AA3" s="14" t="s">
        <v>30</v>
      </c>
      <c r="AB3" s="14" t="s">
        <v>31</v>
      </c>
      <c r="AC3" s="14" t="s">
        <v>32</v>
      </c>
      <c r="AD3" s="15" t="s">
        <v>35</v>
      </c>
      <c r="AE3" s="15" t="s">
        <v>36</v>
      </c>
      <c r="AF3" s="79"/>
    </row>
    <row r="4" spans="1:32" ht="277.5" customHeight="1" thickTop="1">
      <c r="A4" s="89" t="s">
        <v>322</v>
      </c>
      <c r="B4" s="91" t="s">
        <v>147</v>
      </c>
      <c r="C4" s="93" t="s">
        <v>148</v>
      </c>
      <c r="D4" s="67" t="s">
        <v>97</v>
      </c>
      <c r="E4" s="67" t="s">
        <v>149</v>
      </c>
      <c r="F4" s="67" t="s">
        <v>95</v>
      </c>
      <c r="G4" s="67" t="s">
        <v>37</v>
      </c>
      <c r="H4" s="67" t="s">
        <v>38</v>
      </c>
      <c r="I4" s="67" t="s">
        <v>39</v>
      </c>
      <c r="J4" s="64" t="s">
        <v>150</v>
      </c>
      <c r="K4" s="64" t="s">
        <v>151</v>
      </c>
      <c r="L4" s="67" t="s">
        <v>180</v>
      </c>
      <c r="M4" s="88" t="s">
        <v>92</v>
      </c>
      <c r="N4" s="66" t="s">
        <v>152</v>
      </c>
      <c r="O4" s="67" t="s">
        <v>40</v>
      </c>
      <c r="P4" s="64" t="s">
        <v>153</v>
      </c>
      <c r="Q4" s="64" t="s">
        <v>101</v>
      </c>
      <c r="R4" s="66" t="s">
        <v>323</v>
      </c>
      <c r="S4" s="67" t="s">
        <v>93</v>
      </c>
      <c r="T4" s="67" t="s">
        <v>154</v>
      </c>
      <c r="U4" s="68" t="s">
        <v>324</v>
      </c>
      <c r="V4" s="67" t="s">
        <v>155</v>
      </c>
      <c r="W4" s="67" t="s">
        <v>94</v>
      </c>
      <c r="X4" s="64" t="s">
        <v>102</v>
      </c>
      <c r="Y4" s="66" t="s">
        <v>323</v>
      </c>
      <c r="Z4" s="67" t="s">
        <v>41</v>
      </c>
      <c r="AA4" s="67" t="s">
        <v>96</v>
      </c>
      <c r="AB4" s="67" t="s">
        <v>42</v>
      </c>
      <c r="AC4" s="64" t="s">
        <v>156</v>
      </c>
      <c r="AD4" s="64" t="s">
        <v>157</v>
      </c>
      <c r="AE4" s="64" t="s">
        <v>158</v>
      </c>
      <c r="AF4" s="62" t="s">
        <v>159</v>
      </c>
    </row>
    <row r="5" spans="1:32" ht="297" customHeight="1" thickBot="1">
      <c r="A5" s="90"/>
      <c r="B5" s="92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9"/>
      <c r="V5" s="65"/>
      <c r="W5" s="87"/>
      <c r="X5" s="65"/>
      <c r="Y5" s="65"/>
      <c r="Z5" s="65"/>
      <c r="AA5" s="65"/>
      <c r="AB5" s="65"/>
      <c r="AC5" s="65"/>
      <c r="AD5" s="65"/>
      <c r="AE5" s="65"/>
      <c r="AF5" s="63"/>
    </row>
    <row r="6" spans="1:32" ht="12" customHeight="1">
      <c r="A6" s="16" t="s">
        <v>43</v>
      </c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2" ht="12" customHeight="1">
      <c r="A7" s="18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ht="12" customHeight="1">
      <c r="A8" s="1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spans="1:32" ht="12" customHeight="1">
      <c r="A9" s="18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spans="1:32" ht="12" customHeight="1">
      <c r="A10" s="1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2" ht="12" customHeight="1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ht="12" customHeight="1">
      <c r="A12" s="1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ht="12" customHeight="1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ht="12" customHeight="1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ht="12" customHeight="1">
      <c r="A15" s="1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ht="12" customHeight="1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</row>
    <row r="17" spans="1:32" ht="12" customHeight="1">
      <c r="A17" s="18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</row>
    <row r="18" spans="1:32" ht="12" customHeight="1">
      <c r="A18" s="18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</row>
    <row r="19" spans="1:32" ht="12" customHeight="1">
      <c r="A19" s="18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</row>
    <row r="20" spans="1:32" ht="12" customHeight="1">
      <c r="A20" s="18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</row>
    <row r="21" spans="1:32" ht="12" customHeight="1">
      <c r="A21" s="18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</row>
    <row r="22" spans="1:32" ht="12" customHeight="1">
      <c r="A22" s="18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</row>
    <row r="23" spans="1:32" ht="12" customHeight="1">
      <c r="A23" s="18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</row>
    <row r="24" spans="1:32" ht="12" customHeight="1">
      <c r="A24" s="18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ht="12" customHeight="1">
      <c r="A25" s="18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</row>
    <row r="26" spans="1:32" ht="12" customHeight="1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</row>
    <row r="27" spans="1:32" ht="12" customHeight="1">
      <c r="A27" s="18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</row>
    <row r="28" spans="1:32" ht="12" customHeight="1">
      <c r="A28" s="18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</row>
    <row r="29" spans="1:32" ht="12" customHeight="1">
      <c r="A29" s="18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</row>
    <row r="30" spans="1:32" ht="12" customHeight="1">
      <c r="A30" s="18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</row>
    <row r="31" spans="1:32" ht="12" customHeight="1">
      <c r="A31" s="18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</row>
    <row r="32" spans="1:32" ht="12" customHeight="1">
      <c r="A32" s="18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</row>
    <row r="33" spans="1:32" ht="12" customHeight="1">
      <c r="A33" s="18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</row>
    <row r="34" spans="1:32" ht="12" customHeight="1">
      <c r="A34" s="1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</row>
    <row r="35" spans="1:32" ht="12" customHeight="1">
      <c r="A35" s="1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ht="12" customHeight="1">
      <c r="A36" s="18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</row>
    <row r="37" spans="1:32" ht="12" customHeight="1">
      <c r="A37" s="18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</row>
    <row r="38" spans="1:32" ht="12" customHeight="1">
      <c r="A38" s="18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</row>
    <row r="39" spans="1:32" ht="12" customHeight="1">
      <c r="A39" s="18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ht="12" customHeight="1">
      <c r="A40" s="18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</row>
    <row r="41" spans="1:32" ht="12" customHeight="1">
      <c r="A41" s="18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32" ht="12" customHeight="1">
      <c r="A42" s="18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</row>
    <row r="43" spans="1:32" ht="12" customHeight="1">
      <c r="A43" s="18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ht="12" customHeight="1">
      <c r="A44" s="18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</row>
    <row r="45" spans="1:32" ht="12" customHeight="1">
      <c r="A45" s="18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</row>
    <row r="46" spans="1:32" ht="12" customHeight="1">
      <c r="A46" s="1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</row>
    <row r="47" spans="1:32" ht="12" customHeight="1">
      <c r="A47" s="1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</row>
    <row r="48" spans="1:32" ht="12" customHeight="1">
      <c r="A48" s="1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</row>
    <row r="49" spans="1:32" ht="12" customHeight="1">
      <c r="A49" s="1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ht="12" customHeight="1">
      <c r="A50" s="1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</row>
    <row r="51" spans="1:32" ht="12" customHeight="1">
      <c r="A51" s="1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</row>
    <row r="52" spans="1:32" ht="12" customHeight="1">
      <c r="A52" s="18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</row>
    <row r="53" spans="1:32" ht="12" customHeight="1">
      <c r="A53" s="1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</row>
    <row r="54" spans="1:32" ht="12" customHeight="1">
      <c r="A54" s="1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</row>
    <row r="55" spans="1:32" ht="12" customHeight="1">
      <c r="A55" s="18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</row>
    <row r="56" spans="1:32" ht="12" customHeight="1">
      <c r="A56" s="1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</row>
    <row r="57" spans="1:32" ht="12" customHeight="1">
      <c r="A57" s="18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</row>
    <row r="58" spans="1:32" ht="12" customHeight="1">
      <c r="A58" s="18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</row>
    <row r="59" spans="1:32" ht="12" customHeight="1">
      <c r="A59" s="18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</row>
    <row r="60" spans="1:32" ht="12" customHeight="1">
      <c r="A60" s="18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</row>
    <row r="61" spans="1:32" ht="12" customHeight="1">
      <c r="A61" s="18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</row>
    <row r="62" spans="1:32" ht="12" customHeight="1">
      <c r="A62" s="18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</row>
    <row r="63" spans="1:32" ht="12" customHeight="1">
      <c r="A63" s="18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</row>
    <row r="64" spans="1:32" ht="12" customHeight="1">
      <c r="A64" s="18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</row>
    <row r="65" spans="1:32" ht="12" customHeight="1">
      <c r="A65" s="18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</row>
    <row r="66" spans="1:32" ht="12" customHeight="1">
      <c r="A66" s="18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</row>
    <row r="67" spans="1:32" ht="12" customHeight="1">
      <c r="A67" s="18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</row>
    <row r="68" spans="1:32" ht="12" customHeight="1">
      <c r="A68" s="18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</row>
    <row r="69" spans="1:32" ht="12" customHeight="1">
      <c r="A69" s="18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</row>
    <row r="70" spans="1:32" ht="12" customHeight="1">
      <c r="A70" s="1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</row>
    <row r="71" spans="1:32" ht="12" customHeight="1">
      <c r="A71" s="18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</row>
    <row r="72" spans="1:32" ht="12" customHeight="1">
      <c r="A72" s="18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</row>
    <row r="73" spans="1:32" ht="12" customHeight="1">
      <c r="A73" s="18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</row>
    <row r="74" spans="1:32" ht="12" customHeight="1">
      <c r="A74" s="18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</row>
    <row r="75" spans="1:32" ht="12" customHeight="1">
      <c r="A75" s="18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</row>
    <row r="76" spans="1:32" ht="12" customHeight="1">
      <c r="A76" s="18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</row>
    <row r="77" spans="1:32" ht="12" customHeight="1">
      <c r="A77" s="18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</row>
    <row r="78" spans="1:32" ht="12" customHeight="1">
      <c r="A78" s="18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</row>
    <row r="79" spans="1:32" ht="12" customHeight="1">
      <c r="A79" s="18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</row>
    <row r="80" spans="1:32" ht="12" customHeight="1">
      <c r="A80" s="18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</row>
    <row r="81" spans="1:32" ht="12" customHeight="1">
      <c r="A81" s="18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</row>
    <row r="82" spans="1:32" ht="12" customHeight="1">
      <c r="A82" s="18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</row>
    <row r="83" spans="1:32" ht="12" customHeight="1">
      <c r="A83" s="18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</row>
    <row r="84" spans="1:32" ht="12" customHeight="1">
      <c r="A84" s="18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</row>
    <row r="85" spans="1:32" ht="12" customHeight="1">
      <c r="A85" s="18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</row>
    <row r="86" spans="1:32" ht="12" customHeight="1">
      <c r="A86" s="18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</row>
    <row r="87" spans="1:32" ht="12" customHeight="1">
      <c r="A87" s="18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</row>
    <row r="88" spans="1:32" ht="12" customHeight="1">
      <c r="A88" s="18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</row>
    <row r="89" spans="1:32" ht="12" customHeight="1">
      <c r="A89" s="18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</row>
    <row r="90" spans="1:32" ht="12" customHeight="1">
      <c r="A90" s="18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</row>
    <row r="91" spans="1:32" ht="12" customHeight="1">
      <c r="A91" s="18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</row>
    <row r="92" spans="1:32" ht="12" customHeight="1">
      <c r="A92" s="18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</row>
    <row r="93" spans="1:32" ht="12" customHeight="1">
      <c r="A93" s="18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</row>
    <row r="94" spans="1:32" ht="12" customHeight="1">
      <c r="A94" s="18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</row>
    <row r="95" spans="1:32" ht="12" customHeight="1">
      <c r="A95" s="18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</row>
    <row r="96" spans="1:32" ht="12" customHeight="1">
      <c r="A96" s="18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</row>
    <row r="97" spans="1:32" ht="12" customHeight="1">
      <c r="A97" s="18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</row>
    <row r="98" spans="1:32" ht="12" customHeight="1">
      <c r="A98" s="18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</row>
    <row r="99" spans="1:32" ht="12" customHeight="1">
      <c r="A99" s="18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ht="12" customHeight="1">
      <c r="A100" s="18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ht="12" customHeight="1">
      <c r="A101" s="18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</row>
    <row r="102" spans="1:32" ht="12" customHeight="1">
      <c r="A102" s="18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</row>
    <row r="103" spans="1:32" ht="12" customHeight="1">
      <c r="A103" s="18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</row>
    <row r="104" spans="1:32" ht="12" customHeight="1">
      <c r="A104" s="18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</row>
    <row r="105" spans="1:32" ht="12" customHeight="1">
      <c r="A105" s="1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</row>
    <row r="106" spans="1:32" ht="12" customHeight="1">
      <c r="A106" s="18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</row>
    <row r="107" spans="1:32" ht="12" customHeight="1">
      <c r="A107" s="18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</row>
    <row r="108" spans="1:32" ht="12" customHeight="1">
      <c r="A108" s="18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</row>
    <row r="109" spans="1:32" ht="12" customHeight="1">
      <c r="A109" s="1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</row>
    <row r="110" spans="1:32" ht="12" customHeight="1">
      <c r="A110" s="18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</row>
    <row r="111" spans="1:32" ht="12" customHeight="1">
      <c r="A111" s="18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</row>
    <row r="112" spans="1:32" ht="12" customHeight="1">
      <c r="A112" s="1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</row>
    <row r="113" spans="1:32" ht="12" customHeight="1">
      <c r="A113" s="1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</row>
    <row r="114" spans="1:32" ht="12" customHeight="1">
      <c r="A114" s="18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</row>
    <row r="115" spans="1:32" ht="12" customHeight="1">
      <c r="A115" s="18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</row>
    <row r="116" spans="1:32" ht="12" customHeight="1">
      <c r="A116" s="1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</row>
    <row r="117" spans="1:32" ht="12" customHeight="1">
      <c r="A117" s="18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</row>
    <row r="118" spans="1:32" ht="12" customHeight="1">
      <c r="A118" s="18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</row>
    <row r="119" spans="1:32" ht="12" customHeight="1">
      <c r="A119" s="18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</row>
    <row r="120" spans="1:32" ht="12" customHeight="1">
      <c r="A120" s="18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</row>
    <row r="121" spans="1:32" ht="12" customHeight="1">
      <c r="A121" s="18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</row>
    <row r="122" spans="1:32" ht="12" customHeight="1">
      <c r="A122" s="18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</row>
    <row r="123" spans="1:32" ht="12" customHeight="1">
      <c r="A123" s="18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</row>
    <row r="124" spans="1:32" ht="12" customHeight="1">
      <c r="A124" s="18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</row>
    <row r="125" spans="1:32" ht="12" customHeight="1">
      <c r="A125" s="18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</row>
    <row r="126" spans="1:32" ht="12" customHeight="1">
      <c r="A126" s="18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</row>
    <row r="127" spans="1:32" ht="12" customHeight="1">
      <c r="A127" s="18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</row>
    <row r="128" spans="1:32" ht="12" customHeight="1">
      <c r="A128" s="18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</row>
    <row r="129" spans="1:32" ht="12" customHeight="1">
      <c r="A129" s="18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</row>
    <row r="130" spans="1:32" ht="12" customHeight="1">
      <c r="A130" s="18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</row>
    <row r="131" spans="1:32" ht="12" customHeight="1">
      <c r="A131" s="18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</row>
    <row r="132" spans="1:32" ht="12" customHeight="1">
      <c r="A132" s="18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</row>
    <row r="133" spans="1:32" ht="12" customHeight="1">
      <c r="A133" s="18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</row>
    <row r="134" spans="1:32" ht="12" customHeight="1">
      <c r="A134" s="18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</row>
    <row r="135" spans="1:32" ht="12" customHeight="1">
      <c r="A135" s="18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</row>
    <row r="136" spans="1:32" ht="12" customHeight="1">
      <c r="A136" s="18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</row>
    <row r="137" spans="1:32" ht="12" customHeight="1">
      <c r="A137" s="18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</row>
    <row r="138" spans="1:32" ht="12" customHeight="1">
      <c r="A138" s="18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</row>
    <row r="139" spans="1:32" ht="12" customHeight="1">
      <c r="A139" s="18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</row>
    <row r="140" spans="1:32" ht="12" customHeight="1">
      <c r="A140" s="18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</row>
    <row r="141" spans="1:32" ht="12" customHeight="1">
      <c r="A141" s="18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</row>
    <row r="142" spans="1:32" ht="12" customHeight="1">
      <c r="A142" s="18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</row>
    <row r="143" spans="1:32" ht="12" customHeight="1">
      <c r="A143" s="18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</row>
    <row r="144" spans="1:32" ht="12" customHeight="1">
      <c r="A144" s="18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</row>
    <row r="145" spans="1:32" ht="12" customHeight="1">
      <c r="A145" s="18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</row>
    <row r="146" spans="1:32" ht="12" customHeight="1">
      <c r="A146" s="18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</row>
    <row r="147" spans="1:32" ht="12" customHeight="1">
      <c r="A147" s="18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</row>
    <row r="148" spans="1:32" ht="12" customHeight="1">
      <c r="A148" s="18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</row>
    <row r="149" spans="1:32" ht="12" customHeight="1">
      <c r="A149" s="18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</row>
    <row r="150" spans="1:32" ht="12" customHeight="1">
      <c r="A150" s="18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</row>
    <row r="151" spans="1:32" ht="12" customHeight="1">
      <c r="A151" s="18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</row>
    <row r="152" spans="1:32" ht="12" customHeight="1">
      <c r="A152" s="18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</row>
    <row r="153" spans="1:32" ht="12" customHeight="1">
      <c r="A153" s="18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</row>
    <row r="154" spans="1:32" ht="12" customHeight="1">
      <c r="A154" s="18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</row>
    <row r="155" spans="1:32" ht="12" customHeight="1">
      <c r="A155" s="18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</row>
    <row r="156" spans="1:32" ht="12" customHeight="1">
      <c r="A156" s="18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</row>
    <row r="157" spans="1:32" ht="12" customHeight="1">
      <c r="A157" s="18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</row>
    <row r="158" spans="1:32" ht="12" customHeight="1">
      <c r="A158" s="18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</row>
    <row r="159" spans="1:32" ht="12" customHeight="1">
      <c r="A159" s="18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</row>
    <row r="160" spans="1:32" ht="12" customHeight="1">
      <c r="A160" s="18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</row>
    <row r="161" spans="1:32" ht="12" customHeight="1">
      <c r="A161" s="18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</row>
    <row r="162" spans="1:32" ht="12" customHeight="1">
      <c r="A162" s="18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</row>
    <row r="163" spans="1:32" ht="12" customHeight="1">
      <c r="A163" s="18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</row>
    <row r="164" spans="1:32" ht="12" customHeight="1">
      <c r="A164" s="18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</row>
    <row r="165" spans="1:32" ht="12" customHeight="1">
      <c r="A165" s="18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</row>
    <row r="166" spans="1:32" ht="12" customHeight="1">
      <c r="A166" s="18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</row>
    <row r="167" spans="1:32" ht="12" customHeight="1">
      <c r="A167" s="18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</row>
    <row r="168" spans="1:32" ht="12" customHeight="1">
      <c r="A168" s="18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</row>
    <row r="169" spans="1:32" ht="12" customHeight="1">
      <c r="A169" s="18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</row>
    <row r="170" spans="1:32" ht="12" customHeight="1">
      <c r="A170" s="18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</row>
    <row r="171" spans="1:32" ht="12" customHeight="1">
      <c r="A171" s="18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</row>
    <row r="172" spans="1:32" ht="12" customHeight="1">
      <c r="A172" s="18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</row>
    <row r="173" spans="1:32" ht="12" customHeight="1">
      <c r="A173" s="18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</row>
    <row r="174" spans="1:32" ht="12" customHeight="1">
      <c r="A174" s="18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</row>
    <row r="175" spans="1:32" ht="12" customHeight="1">
      <c r="A175" s="18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</row>
    <row r="176" spans="1:32" ht="12" customHeight="1">
      <c r="A176" s="18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</row>
    <row r="177" spans="1:32" ht="12" customHeight="1">
      <c r="A177" s="18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</row>
    <row r="178" spans="1:32" ht="12" customHeight="1">
      <c r="A178" s="18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</row>
    <row r="179" spans="1:32" ht="12" customHeight="1">
      <c r="A179" s="18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</row>
    <row r="180" spans="1:32" ht="12" customHeight="1">
      <c r="A180" s="18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</row>
    <row r="181" spans="1:32" ht="12" customHeight="1">
      <c r="A181" s="18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</row>
    <row r="182" spans="1:32" ht="12" customHeight="1">
      <c r="A182" s="18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</row>
    <row r="183" spans="1:32" ht="12" customHeight="1">
      <c r="A183" s="18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</row>
    <row r="184" spans="1:32" ht="12" customHeight="1">
      <c r="A184" s="18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</row>
    <row r="185" spans="1:32" ht="12" customHeight="1">
      <c r="A185" s="18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</row>
    <row r="186" spans="1:32" ht="12" customHeight="1">
      <c r="A186" s="18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</row>
    <row r="187" spans="1:32" ht="12" customHeight="1">
      <c r="A187" s="18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</row>
    <row r="188" spans="1:32" ht="12" customHeight="1">
      <c r="A188" s="18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</row>
    <row r="189" spans="1:32" ht="12" customHeight="1">
      <c r="A189" s="18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</row>
    <row r="190" spans="1:32" ht="12" customHeight="1">
      <c r="A190" s="18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</row>
    <row r="191" spans="1:32" ht="12" customHeight="1">
      <c r="A191" s="18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</row>
    <row r="192" spans="1:32" ht="12" customHeight="1">
      <c r="A192" s="18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</row>
    <row r="193" spans="1:32" ht="12" customHeight="1">
      <c r="A193" s="18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</row>
    <row r="194" spans="1:32" ht="12" customHeight="1">
      <c r="A194" s="18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</row>
    <row r="195" spans="1:32" ht="12" customHeight="1">
      <c r="A195" s="18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</row>
    <row r="196" spans="1:32" ht="12" customHeight="1">
      <c r="A196" s="18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</row>
    <row r="197" spans="1:32" ht="12" customHeight="1">
      <c r="A197" s="18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</row>
    <row r="198" spans="1:32" ht="12" customHeight="1">
      <c r="A198" s="18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</row>
    <row r="199" spans="1:32" ht="12" customHeight="1">
      <c r="A199" s="18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</row>
    <row r="200" spans="1:32" ht="12" customHeight="1">
      <c r="A200" s="18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</row>
    <row r="201" spans="1:32" ht="12" customHeight="1">
      <c r="A201" s="18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</row>
    <row r="202" spans="1:32" ht="12" customHeight="1">
      <c r="A202" s="18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</row>
    <row r="203" spans="1:32" ht="12" customHeight="1">
      <c r="A203" s="18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</row>
    <row r="204" spans="1:32" ht="12" customHeight="1">
      <c r="A204" s="18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</row>
    <row r="205" spans="1:32" ht="12" customHeight="1">
      <c r="A205" s="18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</row>
    <row r="206" spans="1:32" ht="12" customHeight="1">
      <c r="A206" s="18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</row>
    <row r="207" spans="1:32" ht="12" customHeight="1">
      <c r="A207" s="18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</row>
    <row r="208" spans="1:32" ht="12" customHeight="1">
      <c r="A208" s="18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</row>
    <row r="209" spans="1:32" ht="12" customHeight="1">
      <c r="A209" s="18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</row>
    <row r="210" spans="1:32" ht="12" customHeight="1">
      <c r="A210" s="18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</row>
    <row r="211" spans="1:32" ht="12" customHeight="1">
      <c r="A211" s="18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</row>
    <row r="212" spans="1:32" ht="12" customHeight="1">
      <c r="A212" s="18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</row>
    <row r="213" spans="1:32" ht="12" customHeight="1">
      <c r="A213" s="18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</row>
    <row r="214" spans="1:32" ht="12" customHeight="1">
      <c r="A214" s="18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</row>
    <row r="215" spans="1:32" ht="12" customHeight="1">
      <c r="A215" s="18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</row>
    <row r="216" spans="1:32" ht="12" customHeight="1">
      <c r="A216" s="18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</row>
    <row r="217" spans="1:32" ht="12" customHeight="1">
      <c r="A217" s="18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</row>
    <row r="218" spans="1:32" ht="12" customHeight="1">
      <c r="A218" s="18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</row>
    <row r="219" spans="1:32" ht="12" customHeight="1">
      <c r="A219" s="18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</row>
    <row r="220" spans="1:32" ht="12" customHeight="1">
      <c r="A220" s="18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</row>
    <row r="221" spans="1:32" ht="12" customHeight="1">
      <c r="A221" s="18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</row>
    <row r="222" spans="1:32" ht="12" customHeight="1">
      <c r="A222" s="18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</row>
    <row r="223" spans="1:32" ht="12" customHeight="1">
      <c r="A223" s="18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</row>
    <row r="224" spans="1:32" ht="12" customHeight="1">
      <c r="A224" s="18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</row>
    <row r="225" spans="1:32" ht="12" customHeight="1">
      <c r="A225" s="18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</row>
    <row r="226" spans="1:32" ht="12" customHeight="1">
      <c r="A226" s="18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</row>
    <row r="227" spans="1:32" ht="12" customHeight="1">
      <c r="A227" s="18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</row>
    <row r="228" spans="1:32" ht="12" customHeight="1">
      <c r="A228" s="18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</row>
    <row r="229" spans="1:32" ht="12" customHeight="1">
      <c r="A229" s="18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</row>
    <row r="230" spans="1:32" ht="12" customHeight="1">
      <c r="A230" s="18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</row>
    <row r="231" spans="1:32" ht="12" customHeight="1">
      <c r="A231" s="18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</row>
    <row r="232" spans="1:32" ht="12" customHeight="1">
      <c r="A232" s="18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</row>
    <row r="233" spans="1:32" ht="12" customHeight="1">
      <c r="A233" s="18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</row>
    <row r="234" spans="1:32" ht="12" customHeight="1">
      <c r="A234" s="18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</row>
    <row r="235" spans="1:32" ht="12" customHeight="1">
      <c r="A235" s="18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</row>
    <row r="236" spans="1:32" ht="12" customHeight="1">
      <c r="A236" s="18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</row>
    <row r="237" spans="1:32" ht="12" customHeight="1">
      <c r="A237" s="18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</row>
    <row r="238" spans="1:32" ht="12" customHeight="1">
      <c r="A238" s="18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</row>
    <row r="239" spans="1:32" ht="12" customHeight="1">
      <c r="A239" s="18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</row>
    <row r="240" spans="1:32" ht="12" customHeight="1">
      <c r="A240" s="18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</row>
    <row r="241" spans="1:32" ht="12" customHeight="1">
      <c r="A241" s="18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</row>
    <row r="242" spans="1:32" ht="12" customHeight="1">
      <c r="A242" s="18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</row>
    <row r="243" spans="1:32" ht="12" customHeight="1">
      <c r="A243" s="18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</row>
    <row r="244" spans="1:32" ht="12" customHeight="1">
      <c r="A244" s="18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</row>
    <row r="245" spans="1:32" ht="12" customHeight="1">
      <c r="A245" s="18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</row>
    <row r="246" spans="1:32" ht="12" customHeight="1">
      <c r="A246" s="18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</row>
    <row r="247" spans="1:32" ht="12" customHeight="1">
      <c r="A247" s="18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</row>
    <row r="248" spans="1:32" ht="12" customHeight="1">
      <c r="A248" s="18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</row>
    <row r="249" spans="1:32" ht="12" customHeight="1">
      <c r="A249" s="18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</row>
    <row r="250" spans="1:32" ht="12" customHeight="1">
      <c r="A250" s="18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</row>
    <row r="251" spans="1:32" ht="12" customHeight="1">
      <c r="A251" s="18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</row>
    <row r="252" spans="1:32" ht="12" customHeight="1">
      <c r="A252" s="18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</row>
    <row r="253" spans="1:32" ht="12" customHeight="1">
      <c r="A253" s="18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</row>
    <row r="254" spans="1:32" ht="12" customHeight="1">
      <c r="A254" s="18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</row>
    <row r="255" spans="1:32" ht="12" customHeight="1">
      <c r="A255" s="18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</row>
    <row r="256" spans="1:32" ht="12" customHeight="1">
      <c r="A256" s="18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</row>
    <row r="257" spans="1:32" ht="12" customHeight="1">
      <c r="A257" s="18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</row>
    <row r="258" spans="1:32" ht="12" customHeight="1">
      <c r="A258" s="18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</row>
    <row r="259" spans="1:32" ht="12" customHeight="1">
      <c r="A259" s="18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</row>
    <row r="260" spans="1:32" ht="12" customHeight="1">
      <c r="A260" s="18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</row>
    <row r="261" spans="1:32" ht="12" customHeight="1">
      <c r="A261" s="18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</row>
    <row r="262" spans="1:32" ht="12" customHeight="1">
      <c r="A262" s="18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</row>
    <row r="263" spans="1:32" ht="12" customHeight="1">
      <c r="A263" s="18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</row>
    <row r="264" spans="1:32" ht="12" customHeight="1">
      <c r="A264" s="18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</row>
    <row r="265" spans="1:32" ht="12" customHeight="1">
      <c r="A265" s="18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</row>
    <row r="266" spans="1:32" ht="12" customHeight="1">
      <c r="A266" s="18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</row>
    <row r="267" spans="1:32" ht="12" customHeight="1">
      <c r="A267" s="18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</row>
    <row r="268" spans="1:32" ht="12" customHeight="1">
      <c r="A268" s="18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</row>
    <row r="269" spans="1:32" ht="12" customHeight="1">
      <c r="A269" s="18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</row>
    <row r="270" spans="1:32" ht="12" customHeight="1">
      <c r="A270" s="18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</row>
    <row r="271" spans="1:32" ht="12" customHeight="1">
      <c r="A271" s="18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</row>
    <row r="272" spans="1:32" ht="12" customHeight="1">
      <c r="A272" s="18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</row>
    <row r="273" spans="1:32" ht="12" customHeight="1">
      <c r="A273" s="18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</row>
    <row r="274" spans="1:32" ht="12" customHeight="1">
      <c r="A274" s="18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</row>
    <row r="275" spans="1:32" ht="12" customHeight="1">
      <c r="A275" s="18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</row>
    <row r="276" spans="1:32" ht="12" customHeight="1">
      <c r="A276" s="18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</row>
    <row r="277" spans="1:32" ht="12" customHeight="1">
      <c r="A277" s="18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</row>
    <row r="278" spans="1:32" ht="12" customHeight="1">
      <c r="A278" s="18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</row>
    <row r="279" spans="1:32" ht="12" customHeight="1">
      <c r="A279" s="18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</row>
    <row r="280" spans="1:32" ht="12" customHeight="1">
      <c r="A280" s="18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</row>
    <row r="281" spans="1:32" ht="12" customHeight="1">
      <c r="A281" s="18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</row>
    <row r="282" spans="1:32" ht="12" customHeight="1">
      <c r="A282" s="18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</row>
    <row r="283" spans="1:32" ht="12" customHeight="1">
      <c r="A283" s="18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</row>
    <row r="284" spans="1:32" ht="12" customHeight="1">
      <c r="A284" s="18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</row>
    <row r="285" spans="1:32" ht="12" customHeight="1">
      <c r="A285" s="18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</row>
    <row r="286" spans="1:32" ht="12" customHeight="1">
      <c r="A286" s="18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</row>
    <row r="287" spans="1:32" ht="12" customHeight="1">
      <c r="A287" s="18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</row>
    <row r="288" spans="1:32" ht="12" customHeight="1">
      <c r="A288" s="18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</row>
    <row r="289" spans="1:32" ht="12" customHeight="1">
      <c r="A289" s="18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</row>
    <row r="290" spans="1:32" ht="12" customHeight="1">
      <c r="A290" s="18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</row>
    <row r="291" spans="1:32" ht="12" customHeight="1">
      <c r="A291" s="18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</row>
    <row r="292" spans="1:32" ht="12" customHeight="1">
      <c r="A292" s="18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</row>
    <row r="293" spans="1:32" ht="12" customHeight="1">
      <c r="A293" s="18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</row>
    <row r="294" spans="1:32" ht="12" customHeight="1">
      <c r="A294" s="18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</row>
    <row r="295" spans="1:32" ht="12" customHeight="1">
      <c r="A295" s="18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</row>
    <row r="296" spans="1:32" ht="12" customHeight="1">
      <c r="A296" s="18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</row>
    <row r="297" spans="1:32" ht="12" customHeight="1">
      <c r="A297" s="18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</row>
    <row r="298" spans="1:32" ht="12" customHeight="1">
      <c r="A298" s="18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</row>
    <row r="299" spans="1:32" ht="12" customHeight="1">
      <c r="A299" s="18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</row>
    <row r="300" spans="1:32" ht="12" customHeight="1">
      <c r="A300" s="18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</row>
    <row r="301" spans="1:32" ht="12" customHeight="1">
      <c r="A301" s="18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</row>
    <row r="302" spans="1:32" ht="12" customHeight="1">
      <c r="A302" s="18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</row>
    <row r="303" spans="1:32" ht="12" customHeight="1">
      <c r="A303" s="18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</row>
    <row r="304" spans="1:32" ht="12" customHeight="1">
      <c r="A304" s="18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</row>
    <row r="305" spans="1:32" ht="12" customHeight="1">
      <c r="A305" s="18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</row>
    <row r="306" spans="1:32" ht="12" customHeight="1">
      <c r="A306" s="18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</row>
    <row r="307" spans="1:32" ht="12" customHeight="1">
      <c r="A307" s="18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</row>
    <row r="308" spans="1:32" ht="12" customHeight="1">
      <c r="A308" s="18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</row>
    <row r="309" spans="1:32" ht="12" customHeight="1">
      <c r="A309" s="18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</row>
    <row r="310" spans="1:32" ht="12" customHeight="1">
      <c r="A310" s="18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</row>
    <row r="311" spans="1:32" ht="12" customHeight="1">
      <c r="A311" s="18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</row>
    <row r="312" spans="1:32" ht="12" customHeight="1">
      <c r="A312" s="18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</row>
    <row r="313" spans="1:32" ht="12" customHeight="1">
      <c r="A313" s="18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</row>
    <row r="314" spans="1:32" ht="12" customHeight="1">
      <c r="A314" s="18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</row>
    <row r="315" spans="1:32" ht="12" customHeight="1">
      <c r="A315" s="18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</row>
    <row r="316" spans="1:32" ht="12" customHeight="1">
      <c r="A316" s="18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</row>
    <row r="317" spans="1:32" ht="12" customHeight="1">
      <c r="A317" s="18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</row>
    <row r="318" spans="1:32" ht="12" customHeight="1">
      <c r="A318" s="18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</row>
    <row r="319" spans="1:32" ht="12" customHeight="1">
      <c r="A319" s="18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</row>
    <row r="320" spans="1:32" ht="12" customHeight="1">
      <c r="A320" s="18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</row>
    <row r="321" spans="1:32" ht="12" customHeight="1">
      <c r="A321" s="18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</row>
    <row r="322" spans="1:32" ht="12" customHeight="1">
      <c r="A322" s="18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</row>
    <row r="323" spans="1:32" ht="12" customHeight="1">
      <c r="A323" s="18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</row>
    <row r="324" spans="1:32" ht="12" customHeight="1">
      <c r="A324" s="18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</row>
    <row r="325" spans="1:32" ht="12" customHeight="1">
      <c r="A325" s="18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</row>
    <row r="326" spans="1:32" ht="12" customHeight="1">
      <c r="A326" s="18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</row>
    <row r="327" spans="1:32" ht="12" customHeight="1">
      <c r="A327" s="18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</row>
    <row r="328" spans="1:32" ht="12" customHeight="1">
      <c r="A328" s="18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</row>
    <row r="329" spans="1:32" ht="12" customHeight="1">
      <c r="A329" s="18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</row>
    <row r="330" spans="1:32" ht="12" customHeight="1">
      <c r="A330" s="18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</row>
    <row r="331" spans="1:32" ht="12" customHeight="1">
      <c r="A331" s="18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</row>
    <row r="332" spans="1:32" ht="12" customHeight="1">
      <c r="A332" s="18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</row>
    <row r="333" spans="1:32" ht="12" customHeight="1">
      <c r="A333" s="18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</row>
    <row r="334" spans="1:32" ht="12" customHeight="1">
      <c r="A334" s="18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</row>
    <row r="335" spans="1:32" ht="12" customHeight="1">
      <c r="A335" s="18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</row>
    <row r="336" spans="1:32" ht="12" customHeight="1">
      <c r="A336" s="18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</row>
    <row r="337" spans="1:32" ht="12" customHeight="1">
      <c r="A337" s="18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</row>
    <row r="338" spans="1:32" ht="12" customHeight="1">
      <c r="A338" s="18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</row>
    <row r="339" spans="1:32" ht="12" customHeight="1">
      <c r="A339" s="18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</row>
    <row r="340" spans="1:32" ht="12" customHeight="1">
      <c r="A340" s="18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</row>
    <row r="341" spans="1:32" ht="12" customHeight="1">
      <c r="A341" s="18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</row>
    <row r="342" spans="1:32" ht="12" customHeight="1">
      <c r="A342" s="18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</row>
    <row r="343" spans="1:32" ht="12" customHeight="1">
      <c r="A343" s="18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</row>
    <row r="344" spans="1:32" ht="12" customHeight="1">
      <c r="A344" s="18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</row>
    <row r="345" spans="1:32" ht="12" customHeight="1">
      <c r="A345" s="18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</row>
    <row r="346" spans="1:32" ht="12" customHeight="1">
      <c r="A346" s="18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</row>
    <row r="347" spans="1:32" ht="12" customHeight="1">
      <c r="A347" s="18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</row>
    <row r="348" spans="1:32" ht="12" customHeight="1">
      <c r="A348" s="18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</row>
    <row r="349" spans="1:32" ht="12" customHeight="1">
      <c r="A349" s="18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</row>
    <row r="350" spans="1:32" ht="12" customHeight="1">
      <c r="A350" s="18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</row>
    <row r="351" spans="1:32" ht="12" customHeight="1">
      <c r="A351" s="18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</row>
    <row r="352" spans="1:32" ht="12" customHeight="1">
      <c r="A352" s="18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</row>
    <row r="353" spans="1:32" ht="12" customHeight="1">
      <c r="A353" s="18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</row>
    <row r="354" spans="1:32" ht="12" customHeight="1">
      <c r="A354" s="18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</row>
    <row r="355" spans="1:32" ht="12" customHeight="1">
      <c r="A355" s="18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</row>
    <row r="356" spans="1:32" ht="12" customHeight="1">
      <c r="A356" s="18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</row>
    <row r="357" spans="1:32" ht="12" customHeight="1">
      <c r="A357" s="18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</row>
    <row r="358" spans="1:32" ht="12" customHeight="1">
      <c r="A358" s="18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</row>
    <row r="359" spans="1:32" ht="12" customHeight="1">
      <c r="A359" s="18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</row>
    <row r="360" spans="1:32" ht="12" customHeight="1">
      <c r="A360" s="18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</row>
    <row r="361" spans="1:32" ht="12" customHeight="1">
      <c r="A361" s="18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</row>
    <row r="362" spans="1:32" ht="12" customHeight="1">
      <c r="A362" s="18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</row>
    <row r="363" spans="1:32" ht="12" customHeight="1">
      <c r="A363" s="18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</row>
    <row r="364" spans="1:32" ht="12" customHeight="1">
      <c r="A364" s="18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</row>
    <row r="365" spans="1:32" ht="12" customHeight="1">
      <c r="A365" s="18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</row>
    <row r="366" spans="1:32" ht="12" customHeight="1">
      <c r="A366" s="18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</row>
    <row r="367" spans="1:32" ht="12" customHeight="1">
      <c r="A367" s="18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</row>
    <row r="368" spans="1:32" ht="12" customHeight="1">
      <c r="A368" s="18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</row>
    <row r="369" spans="1:32" ht="12" customHeight="1">
      <c r="A369" s="18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</row>
    <row r="370" spans="1:32" ht="12" customHeight="1">
      <c r="A370" s="18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</row>
    <row r="371" spans="1:32" ht="12" customHeight="1">
      <c r="A371" s="18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</row>
    <row r="372" spans="1:32" ht="12" customHeight="1">
      <c r="A372" s="18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</row>
    <row r="373" spans="1:32" ht="12" customHeight="1">
      <c r="A373" s="18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</row>
    <row r="374" spans="1:32" ht="12" customHeight="1">
      <c r="A374" s="18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</row>
    <row r="375" spans="1:32" ht="12" customHeight="1">
      <c r="A375" s="18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</row>
    <row r="376" spans="1:32" ht="12" customHeight="1">
      <c r="A376" s="18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</row>
    <row r="377" spans="1:32" ht="12" customHeight="1">
      <c r="A377" s="18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</row>
    <row r="378" spans="1:32" ht="12" customHeight="1">
      <c r="A378" s="18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</row>
    <row r="379" spans="1:32" ht="12" customHeight="1">
      <c r="A379" s="18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</row>
    <row r="380" spans="1:32" ht="12" customHeight="1">
      <c r="A380" s="18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</row>
    <row r="381" spans="1:32" ht="12" customHeight="1">
      <c r="A381" s="18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</row>
    <row r="382" spans="1:32" ht="12" customHeight="1">
      <c r="A382" s="18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</row>
    <row r="383" spans="1:32" ht="12" customHeight="1">
      <c r="A383" s="18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</row>
    <row r="384" spans="1:32" ht="12" customHeight="1">
      <c r="A384" s="18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</row>
    <row r="385" spans="1:32" ht="12" customHeight="1">
      <c r="A385" s="18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</row>
    <row r="386" spans="1:32" ht="12" customHeight="1">
      <c r="A386" s="18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</row>
    <row r="387" spans="1:32" ht="12" customHeight="1">
      <c r="A387" s="18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</row>
    <row r="388" spans="1:32" ht="12" customHeight="1">
      <c r="A388" s="18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</row>
    <row r="389" spans="1:32" ht="12" customHeight="1">
      <c r="A389" s="18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</row>
    <row r="390" spans="1:32" ht="12" customHeight="1">
      <c r="A390" s="18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</row>
    <row r="391" spans="1:32" ht="12" customHeight="1">
      <c r="A391" s="18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</row>
    <row r="392" spans="1:32" ht="12" customHeight="1">
      <c r="A392" s="18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</row>
    <row r="393" spans="1:32" ht="12" customHeight="1">
      <c r="A393" s="18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</row>
    <row r="394" spans="1:32" ht="12" customHeight="1">
      <c r="A394" s="18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</row>
    <row r="395" spans="1:32" ht="12" customHeight="1">
      <c r="A395" s="18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</row>
    <row r="396" spans="1:32" ht="12" customHeight="1">
      <c r="A396" s="18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</row>
    <row r="397" spans="1:32" ht="12" customHeight="1">
      <c r="A397" s="18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</row>
    <row r="398" spans="1:32" ht="12" customHeight="1">
      <c r="A398" s="18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</row>
    <row r="399" spans="1:32" ht="12" customHeight="1">
      <c r="A399" s="18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</row>
    <row r="400" spans="1:32" ht="12" customHeight="1">
      <c r="A400" s="18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</row>
    <row r="401" spans="1:32" ht="12" customHeight="1">
      <c r="A401" s="18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</row>
    <row r="402" spans="1:32" ht="12" customHeight="1">
      <c r="A402" s="18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</row>
    <row r="403" spans="1:32" ht="12" customHeight="1">
      <c r="A403" s="18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</row>
    <row r="404" spans="1:32" ht="12" customHeight="1">
      <c r="A404" s="18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</row>
    <row r="405" spans="1:32" ht="12" customHeight="1">
      <c r="A405" s="18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</row>
    <row r="406" spans="1:32" ht="12" customHeight="1">
      <c r="A406" s="18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</row>
    <row r="407" spans="1:32" ht="12" customHeight="1">
      <c r="A407" s="18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</row>
    <row r="408" spans="1:32" ht="12" customHeight="1">
      <c r="A408" s="18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</row>
    <row r="409" spans="1:32" ht="12" customHeight="1">
      <c r="A409" s="18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</row>
    <row r="410" spans="1:32" ht="12" customHeight="1">
      <c r="A410" s="18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</row>
    <row r="411" spans="1:32" ht="12" customHeight="1">
      <c r="A411" s="18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</row>
    <row r="412" spans="1:32" ht="12" customHeight="1">
      <c r="A412" s="18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</row>
    <row r="413" spans="1:32" ht="12" customHeight="1">
      <c r="A413" s="18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</row>
    <row r="414" spans="1:32" ht="12" customHeight="1">
      <c r="A414" s="18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</row>
    <row r="415" spans="1:32" ht="12" customHeight="1">
      <c r="A415" s="18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</row>
    <row r="416" spans="1:32" ht="12" customHeight="1">
      <c r="A416" s="18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</row>
    <row r="417" spans="1:32" ht="12" customHeight="1">
      <c r="A417" s="18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</row>
    <row r="418" spans="1:32" ht="12" customHeight="1">
      <c r="A418" s="18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</row>
    <row r="419" spans="1:32" ht="12" customHeight="1">
      <c r="A419" s="18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</row>
    <row r="420" spans="1:32" ht="12" customHeight="1">
      <c r="A420" s="18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</row>
    <row r="421" spans="1:32" ht="12" customHeight="1">
      <c r="A421" s="18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</row>
    <row r="422" spans="1:32" ht="12" customHeight="1">
      <c r="A422" s="18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</row>
    <row r="423" spans="1:32" ht="12" customHeight="1">
      <c r="A423" s="18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</row>
    <row r="424" spans="1:32" ht="12" customHeight="1">
      <c r="A424" s="18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</row>
    <row r="425" spans="1:32" ht="12" customHeight="1">
      <c r="A425" s="18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</row>
    <row r="426" spans="1:32" ht="12" customHeight="1">
      <c r="A426" s="18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</row>
    <row r="427" spans="1:32" ht="12" customHeight="1">
      <c r="A427" s="18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</row>
    <row r="428" spans="1:32" ht="12" customHeight="1">
      <c r="A428" s="18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</row>
    <row r="429" spans="1:32" ht="12" customHeight="1">
      <c r="A429" s="18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</row>
    <row r="430" spans="1:32" ht="12" customHeight="1">
      <c r="A430" s="18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</row>
    <row r="431" spans="1:32" ht="12" customHeight="1">
      <c r="A431" s="18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</row>
    <row r="432" spans="1:32" ht="12" customHeight="1">
      <c r="A432" s="18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</row>
    <row r="433" spans="1:32" ht="12" customHeight="1">
      <c r="A433" s="18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</row>
    <row r="434" spans="1:32" ht="12" customHeight="1">
      <c r="A434" s="18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</row>
    <row r="435" spans="1:32" ht="12" customHeight="1">
      <c r="A435" s="18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</row>
    <row r="436" spans="1:32" ht="12" customHeight="1">
      <c r="A436" s="18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</row>
    <row r="437" spans="1:32" ht="12" customHeight="1">
      <c r="A437" s="18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</row>
    <row r="438" spans="1:32" ht="12" customHeight="1">
      <c r="A438" s="18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</row>
    <row r="439" spans="1:32" ht="12" customHeight="1">
      <c r="A439" s="18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</row>
    <row r="440" spans="1:32" ht="12" customHeight="1">
      <c r="A440" s="18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</row>
    <row r="441" spans="1:32" ht="12" customHeight="1">
      <c r="A441" s="18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</row>
    <row r="442" spans="1:32" ht="12" customHeight="1">
      <c r="A442" s="18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</row>
    <row r="443" spans="1:32" ht="12" customHeight="1">
      <c r="A443" s="18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</row>
    <row r="444" spans="1:32" ht="12" customHeight="1">
      <c r="A444" s="18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</row>
    <row r="445" spans="1:32" ht="12" customHeight="1">
      <c r="A445" s="18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</row>
    <row r="446" spans="1:32" ht="12" customHeight="1">
      <c r="A446" s="18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</row>
    <row r="447" spans="1:32" ht="12" customHeight="1">
      <c r="A447" s="18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</row>
    <row r="448" spans="1:32" ht="12" customHeight="1">
      <c r="A448" s="18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</row>
    <row r="449" spans="1:32" ht="12" customHeight="1">
      <c r="A449" s="18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</row>
    <row r="450" spans="1:32" ht="12" customHeight="1">
      <c r="A450" s="18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</row>
    <row r="451" spans="1:32" ht="12" customHeight="1">
      <c r="A451" s="18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</row>
    <row r="452" spans="1:32" ht="12" customHeight="1">
      <c r="A452" s="18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</row>
    <row r="453" spans="1:32" ht="12" customHeight="1">
      <c r="A453" s="18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</row>
    <row r="454" spans="1:32" ht="12" customHeight="1">
      <c r="A454" s="18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</row>
    <row r="455" spans="1:32" ht="12" customHeight="1">
      <c r="A455" s="18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</row>
    <row r="456" spans="1:32" ht="12" customHeight="1">
      <c r="A456" s="18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</row>
    <row r="457" spans="1:32" ht="12" customHeight="1">
      <c r="A457" s="18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</row>
    <row r="458" spans="1:32" ht="12" customHeight="1">
      <c r="A458" s="18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</row>
    <row r="459" spans="1:32" ht="12" customHeight="1">
      <c r="A459" s="18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</row>
    <row r="460" spans="1:32" ht="12" customHeight="1">
      <c r="A460" s="18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</row>
    <row r="461" spans="1:32" ht="12" customHeight="1">
      <c r="A461" s="18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</row>
    <row r="462" spans="1:32" ht="12" customHeight="1">
      <c r="A462" s="18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</row>
    <row r="463" spans="1:32" ht="12" customHeight="1">
      <c r="A463" s="18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</row>
    <row r="464" spans="1:32" ht="12" customHeight="1">
      <c r="A464" s="18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</row>
    <row r="465" spans="1:32" ht="12" customHeight="1">
      <c r="A465" s="18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</row>
    <row r="466" spans="1:32" ht="12" customHeight="1">
      <c r="A466" s="18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</row>
    <row r="467" spans="1:32" ht="12" customHeight="1">
      <c r="A467" s="18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</row>
    <row r="468" spans="1:32" ht="12" customHeight="1">
      <c r="A468" s="18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</row>
    <row r="469" spans="1:32" ht="12" customHeight="1">
      <c r="A469" s="18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</row>
    <row r="470" spans="1:32" ht="12" customHeight="1">
      <c r="A470" s="18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</row>
    <row r="471" spans="1:32" ht="12" customHeight="1">
      <c r="A471" s="18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</row>
    <row r="472" spans="1:32" ht="12" customHeight="1">
      <c r="A472" s="18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</row>
    <row r="473" spans="1:32" ht="12" customHeight="1">
      <c r="A473" s="18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</row>
    <row r="474" spans="1:32" ht="12" customHeight="1">
      <c r="A474" s="18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</row>
    <row r="475" spans="1:32" ht="12" customHeight="1">
      <c r="A475" s="18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</row>
    <row r="476" spans="1:32" ht="12" customHeight="1">
      <c r="A476" s="18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</row>
    <row r="477" spans="1:32" ht="12" customHeight="1">
      <c r="A477" s="18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</row>
    <row r="478" spans="1:32" ht="12" customHeight="1">
      <c r="A478" s="18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</row>
    <row r="479" spans="1:32" ht="12" customHeight="1">
      <c r="A479" s="18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</row>
    <row r="480" spans="1:32" ht="12" customHeight="1">
      <c r="A480" s="18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</row>
    <row r="481" spans="1:32" ht="12" customHeight="1">
      <c r="A481" s="18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</row>
    <row r="482" spans="1:32" ht="12" customHeight="1">
      <c r="A482" s="18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</row>
    <row r="483" spans="1:32" ht="12" customHeight="1">
      <c r="A483" s="18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</row>
    <row r="484" spans="1:32" ht="12" customHeight="1">
      <c r="A484" s="18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</row>
    <row r="485" spans="1:32" ht="12" customHeight="1">
      <c r="A485" s="18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</row>
    <row r="486" spans="1:32" ht="12" customHeight="1">
      <c r="A486" s="18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</row>
    <row r="487" spans="1:32" ht="12" customHeight="1">
      <c r="A487" s="18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</row>
    <row r="488" spans="1:32" ht="12" customHeight="1">
      <c r="A488" s="18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</row>
    <row r="489" spans="1:32" ht="12" customHeight="1">
      <c r="A489" s="18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</row>
    <row r="490" spans="1:32" ht="12" customHeight="1">
      <c r="A490" s="18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</row>
    <row r="491" spans="1:32" ht="12" customHeight="1">
      <c r="A491" s="18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</row>
    <row r="492" spans="1:32" ht="12" customHeight="1">
      <c r="A492" s="18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</row>
    <row r="493" spans="1:32" ht="12" customHeight="1">
      <c r="A493" s="18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</row>
    <row r="494" spans="1:32" ht="12" customHeight="1">
      <c r="A494" s="18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</row>
    <row r="495" spans="1:32" ht="12" customHeight="1">
      <c r="A495" s="18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</row>
    <row r="496" spans="1:32" ht="12" customHeight="1">
      <c r="A496" s="18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</row>
    <row r="497" spans="1:32" ht="12" customHeight="1">
      <c r="A497" s="18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</row>
    <row r="498" spans="1:32" ht="12" customHeight="1">
      <c r="A498" s="18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</row>
    <row r="499" spans="1:32" ht="12" customHeight="1">
      <c r="A499" s="18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</row>
    <row r="500" spans="1:32" ht="12" customHeight="1">
      <c r="A500" s="18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</row>
    <row r="501" spans="1:32" ht="12" customHeight="1">
      <c r="A501" s="18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</row>
    <row r="502" spans="1:32" ht="12" customHeight="1">
      <c r="A502" s="18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</row>
    <row r="503" spans="1:32" ht="12" customHeight="1">
      <c r="A503" s="18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</row>
    <row r="504" spans="1:32" ht="12" customHeight="1">
      <c r="A504" s="18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</row>
    <row r="505" spans="1:32" ht="12" customHeight="1">
      <c r="A505" s="18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</row>
    <row r="506" spans="1:32" ht="12" customHeight="1">
      <c r="A506" s="18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</row>
    <row r="507" spans="1:32" ht="12" customHeight="1">
      <c r="A507" s="18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</row>
    <row r="508" spans="1:32" ht="12" customHeight="1">
      <c r="A508" s="18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</row>
    <row r="509" spans="1:32" ht="12" customHeight="1">
      <c r="A509" s="18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</row>
    <row r="510" spans="1:32" ht="12" customHeight="1">
      <c r="A510" s="18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</row>
    <row r="511" spans="1:32" ht="12" customHeight="1">
      <c r="A511" s="18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</row>
    <row r="512" spans="1:32" ht="12" customHeight="1">
      <c r="A512" s="18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</row>
    <row r="513" spans="1:32" ht="12" customHeight="1">
      <c r="A513" s="18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</row>
    <row r="514" spans="1:32" ht="12" customHeight="1">
      <c r="A514" s="18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</row>
    <row r="515" spans="1:32" ht="12" customHeight="1">
      <c r="A515" s="18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</row>
    <row r="516" spans="1:32" ht="12" customHeight="1">
      <c r="A516" s="18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</row>
    <row r="517" spans="1:32" ht="12" customHeight="1">
      <c r="A517" s="18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</row>
    <row r="518" spans="1:32" ht="12" customHeight="1">
      <c r="A518" s="18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</row>
    <row r="519" spans="1:32" ht="12" customHeight="1">
      <c r="A519" s="18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</row>
    <row r="520" spans="1:32" ht="12" customHeight="1">
      <c r="A520" s="18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</row>
    <row r="521" spans="1:32" ht="12" customHeight="1">
      <c r="A521" s="18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</row>
    <row r="522" spans="1:32" ht="12" customHeight="1">
      <c r="A522" s="18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</row>
    <row r="523" spans="1:32" ht="12" customHeight="1">
      <c r="A523" s="18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</row>
    <row r="524" spans="1:32" ht="12" customHeight="1">
      <c r="A524" s="18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</row>
    <row r="525" spans="1:32" ht="12" customHeight="1">
      <c r="A525" s="18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</row>
    <row r="526" spans="1:32" ht="12" customHeight="1">
      <c r="A526" s="18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</row>
    <row r="527" spans="1:32" ht="12" customHeight="1">
      <c r="A527" s="18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</row>
    <row r="528" spans="1:32" ht="12" customHeight="1">
      <c r="A528" s="18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</row>
    <row r="529" spans="1:32" ht="12" customHeight="1">
      <c r="A529" s="18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</row>
    <row r="530" spans="1:32" ht="12" customHeight="1">
      <c r="A530" s="18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</row>
    <row r="531" spans="1:32" ht="12" customHeight="1">
      <c r="A531" s="18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</row>
    <row r="532" spans="1:32" ht="12" customHeight="1">
      <c r="A532" s="18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</row>
    <row r="533" spans="1:32" ht="12" customHeight="1">
      <c r="A533" s="18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</row>
    <row r="534" spans="1:32" ht="12" customHeight="1">
      <c r="A534" s="18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</row>
    <row r="535" spans="1:32" ht="12" customHeight="1">
      <c r="A535" s="18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</row>
    <row r="536" spans="1:32" ht="12" customHeight="1">
      <c r="A536" s="18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</row>
    <row r="537" spans="1:32" ht="12" customHeight="1">
      <c r="A537" s="18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</row>
    <row r="538" spans="1:32" ht="12" customHeight="1">
      <c r="A538" s="18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</row>
    <row r="539" spans="1:32" ht="12" customHeight="1">
      <c r="A539" s="18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</row>
    <row r="540" spans="1:32" ht="12" customHeight="1">
      <c r="A540" s="18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</row>
    <row r="541" spans="1:32" ht="12" customHeight="1">
      <c r="A541" s="18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</row>
    <row r="542" spans="1:32" ht="12" customHeight="1">
      <c r="A542" s="18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</row>
    <row r="543" spans="1:32" ht="12" customHeight="1">
      <c r="A543" s="18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</row>
    <row r="544" spans="1:32" ht="12" customHeight="1">
      <c r="A544" s="18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</row>
    <row r="545" spans="1:32" ht="12" customHeight="1">
      <c r="A545" s="18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</row>
    <row r="546" spans="1:32" ht="12" customHeight="1">
      <c r="A546" s="18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</row>
    <row r="547" spans="1:32" ht="12" customHeight="1">
      <c r="A547" s="18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</row>
    <row r="548" spans="1:32" ht="12" customHeight="1">
      <c r="A548" s="18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</row>
    <row r="549" spans="1:32" ht="12" customHeight="1">
      <c r="A549" s="18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</row>
    <row r="550" spans="1:32" ht="12" customHeight="1">
      <c r="A550" s="18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</row>
    <row r="551" spans="1:32" ht="12" customHeight="1">
      <c r="A551" s="18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</row>
    <row r="552" spans="1:32" ht="12" customHeight="1">
      <c r="A552" s="18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</row>
    <row r="553" spans="1:32" ht="12" customHeight="1">
      <c r="A553" s="18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</row>
    <row r="554" spans="1:32" ht="12" customHeight="1">
      <c r="A554" s="18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</row>
    <row r="555" spans="1:32" ht="12" customHeight="1">
      <c r="A555" s="18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</row>
    <row r="556" spans="1:32" ht="12" customHeight="1">
      <c r="A556" s="18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</row>
    <row r="557" spans="1:32" ht="12" customHeight="1">
      <c r="A557" s="18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</row>
    <row r="558" spans="1:32" ht="12" customHeight="1">
      <c r="A558" s="18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</row>
    <row r="559" spans="1:32" ht="12" customHeight="1">
      <c r="A559" s="18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</row>
    <row r="560" spans="1:32" ht="12" customHeight="1">
      <c r="A560" s="18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</row>
    <row r="561" spans="1:32" ht="12" customHeight="1">
      <c r="A561" s="18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</row>
    <row r="562" spans="1:32" ht="12" customHeight="1">
      <c r="A562" s="18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</row>
    <row r="563" spans="1:32" ht="12" customHeight="1">
      <c r="A563" s="18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</row>
    <row r="564" spans="1:32" ht="12" customHeight="1">
      <c r="A564" s="18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</row>
    <row r="565" spans="1:32" ht="12" customHeight="1">
      <c r="A565" s="18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</row>
    <row r="566" spans="1:32" ht="12" customHeight="1">
      <c r="A566" s="18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</row>
    <row r="567" spans="1:32" ht="12" customHeight="1">
      <c r="A567" s="18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</row>
    <row r="568" spans="1:32" ht="12" customHeight="1">
      <c r="A568" s="18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</row>
    <row r="569" spans="1:32" ht="12" customHeight="1">
      <c r="A569" s="18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</row>
    <row r="570" spans="1:32" ht="12" customHeight="1">
      <c r="A570" s="18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</row>
    <row r="571" spans="1:32" ht="12" customHeight="1">
      <c r="A571" s="18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</row>
    <row r="572" spans="1:32" ht="12" customHeight="1">
      <c r="A572" s="18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</row>
    <row r="573" spans="1:32" ht="12" customHeight="1">
      <c r="A573" s="18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</row>
    <row r="574" spans="1:32" ht="12" customHeight="1">
      <c r="A574" s="18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</row>
    <row r="575" spans="1:32" ht="12" customHeight="1">
      <c r="A575" s="18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</row>
    <row r="576" spans="1:32" ht="12" customHeight="1">
      <c r="A576" s="18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</row>
    <row r="577" spans="1:32" ht="12" customHeight="1">
      <c r="A577" s="18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</row>
    <row r="578" spans="1:32" ht="12" customHeight="1">
      <c r="A578" s="18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</row>
    <row r="579" spans="1:32" ht="12" customHeight="1">
      <c r="A579" s="18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</row>
    <row r="580" spans="1:32" ht="12" customHeight="1">
      <c r="A580" s="18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</row>
    <row r="581" spans="1:32" ht="12" customHeight="1">
      <c r="A581" s="18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</row>
    <row r="582" spans="1:32" ht="12" customHeight="1">
      <c r="A582" s="18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</row>
    <row r="583" spans="1:32" ht="12" customHeight="1">
      <c r="A583" s="18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</row>
    <row r="584" spans="1:32" ht="12" customHeight="1">
      <c r="A584" s="18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</row>
    <row r="585" spans="1:32" ht="12" customHeight="1">
      <c r="A585" s="18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</row>
    <row r="586" spans="1:32" ht="12" customHeight="1">
      <c r="A586" s="18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</row>
    <row r="587" spans="1:32" ht="12" customHeight="1">
      <c r="A587" s="18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</row>
    <row r="588" spans="1:32" ht="12" customHeight="1">
      <c r="A588" s="18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</row>
    <row r="589" spans="1:32" ht="12" customHeight="1">
      <c r="A589" s="18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</row>
    <row r="590" spans="1:32" ht="12" customHeight="1">
      <c r="A590" s="18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</row>
    <row r="591" spans="1:32" ht="12" customHeight="1">
      <c r="A591" s="18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</row>
    <row r="592" spans="1:32" ht="12" customHeight="1">
      <c r="A592" s="18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</row>
    <row r="593" spans="1:32" ht="12" customHeight="1">
      <c r="A593" s="18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</row>
    <row r="594" spans="1:32" ht="12" customHeight="1">
      <c r="A594" s="18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</row>
    <row r="595" spans="1:32" ht="12" customHeight="1">
      <c r="A595" s="18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</row>
    <row r="596" spans="1:32" ht="12" customHeight="1">
      <c r="A596" s="18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</row>
    <row r="597" spans="1:32" ht="12" customHeight="1">
      <c r="A597" s="18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</row>
    <row r="598" spans="1:32" ht="12" customHeight="1">
      <c r="A598" s="18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</row>
    <row r="599" spans="1:32" ht="12" customHeight="1">
      <c r="A599" s="18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</row>
    <row r="600" spans="1:32" ht="12" customHeight="1">
      <c r="A600" s="18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</row>
    <row r="601" spans="1:32" ht="12" customHeight="1">
      <c r="A601" s="18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</row>
    <row r="602" spans="1:32" ht="12" customHeight="1">
      <c r="A602" s="18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</row>
    <row r="603" spans="1:32" ht="12" customHeight="1">
      <c r="A603" s="18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</row>
    <row r="604" spans="1:32" ht="12" customHeight="1">
      <c r="A604" s="18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</row>
    <row r="605" spans="1:32" ht="12" customHeight="1">
      <c r="A605" s="18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</row>
    <row r="606" spans="1:32" ht="12" customHeight="1">
      <c r="A606" s="18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</row>
    <row r="607" spans="1:32" ht="12" customHeight="1">
      <c r="A607" s="18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</row>
    <row r="608" spans="1:32" ht="12" customHeight="1">
      <c r="A608" s="18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</row>
    <row r="609" spans="1:32" ht="12" customHeight="1">
      <c r="A609" s="18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</row>
    <row r="610" spans="1:32" ht="12" customHeight="1">
      <c r="A610" s="18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</row>
    <row r="611" spans="1:32" ht="12" customHeight="1">
      <c r="A611" s="18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</row>
    <row r="612" spans="1:32" ht="12" customHeight="1">
      <c r="A612" s="18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</row>
    <row r="613" spans="1:32" ht="12" customHeight="1">
      <c r="A613" s="18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</row>
    <row r="614" spans="1:32" ht="12" customHeight="1">
      <c r="A614" s="18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</row>
    <row r="615" spans="1:32" ht="12" customHeight="1">
      <c r="A615" s="18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</row>
    <row r="616" spans="1:32" ht="12" customHeight="1">
      <c r="A616" s="18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</row>
    <row r="617" spans="1:32" ht="12" customHeight="1">
      <c r="A617" s="18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</row>
    <row r="618" spans="1:32" ht="12" customHeight="1">
      <c r="A618" s="18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</row>
    <row r="619" spans="1:32" ht="12" customHeight="1">
      <c r="A619" s="18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</row>
    <row r="620" spans="1:32" ht="12" customHeight="1">
      <c r="A620" s="18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</row>
    <row r="621" spans="1:32" ht="12" customHeight="1">
      <c r="A621" s="18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</row>
    <row r="622" spans="1:32" ht="12" customHeight="1">
      <c r="A622" s="18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</row>
    <row r="623" spans="1:32" ht="12" customHeight="1">
      <c r="A623" s="18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</row>
    <row r="624" spans="1:32" ht="12" customHeight="1">
      <c r="A624" s="18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</row>
    <row r="625" spans="1:32" ht="12" customHeight="1">
      <c r="A625" s="18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</row>
    <row r="626" spans="1:32" ht="12" customHeight="1">
      <c r="A626" s="18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</row>
    <row r="627" spans="1:32" ht="12" customHeight="1">
      <c r="A627" s="18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</row>
    <row r="628" spans="1:32" ht="12" customHeight="1">
      <c r="A628" s="18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</row>
    <row r="629" spans="1:32" ht="12" customHeight="1">
      <c r="A629" s="18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</row>
    <row r="630" spans="1:32" ht="12" customHeight="1">
      <c r="A630" s="18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</row>
    <row r="631" spans="1:32" ht="12" customHeight="1">
      <c r="A631" s="18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</row>
    <row r="632" spans="1:32" ht="12" customHeight="1">
      <c r="A632" s="18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</row>
    <row r="633" spans="1:32" ht="12" customHeight="1">
      <c r="A633" s="18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</row>
    <row r="634" spans="1:32" ht="12" customHeight="1">
      <c r="A634" s="18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</row>
    <row r="635" spans="1:32" ht="12" customHeight="1">
      <c r="A635" s="18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</row>
    <row r="636" spans="1:32" ht="12" customHeight="1">
      <c r="A636" s="18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</row>
    <row r="637" spans="1:32" ht="12" customHeight="1">
      <c r="A637" s="18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</row>
    <row r="638" spans="1:32" ht="12" customHeight="1">
      <c r="A638" s="18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</row>
    <row r="639" spans="1:32" ht="12" customHeight="1">
      <c r="A639" s="18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</row>
    <row r="640" spans="1:32" ht="12" customHeight="1">
      <c r="A640" s="18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</row>
    <row r="641" spans="1:32" ht="12" customHeight="1">
      <c r="A641" s="18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</row>
    <row r="642" spans="1:32" ht="12" customHeight="1">
      <c r="A642" s="18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</row>
    <row r="643" spans="1:32" ht="12" customHeight="1">
      <c r="A643" s="18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</row>
    <row r="644" spans="1:32" ht="12" customHeight="1">
      <c r="A644" s="18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</row>
    <row r="645" spans="1:32" ht="12" customHeight="1">
      <c r="A645" s="18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</row>
    <row r="646" spans="1:32" ht="12" customHeight="1">
      <c r="A646" s="18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</row>
    <row r="647" spans="1:32" ht="12" customHeight="1">
      <c r="A647" s="18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</row>
    <row r="648" spans="1:32" ht="12" customHeight="1">
      <c r="A648" s="18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</row>
    <row r="649" spans="1:32" ht="12" customHeight="1">
      <c r="A649" s="18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</row>
    <row r="650" spans="1:32" ht="12" customHeight="1">
      <c r="A650" s="18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</row>
    <row r="651" spans="1:32" ht="12" customHeight="1">
      <c r="A651" s="18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</row>
    <row r="652" spans="1:32" ht="12" customHeight="1">
      <c r="A652" s="18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</row>
    <row r="653" spans="1:32" ht="12" customHeight="1">
      <c r="A653" s="18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</row>
    <row r="654" spans="1:32" ht="12" customHeight="1">
      <c r="A654" s="18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</row>
    <row r="655" spans="1:32" ht="12" customHeight="1">
      <c r="A655" s="18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</row>
    <row r="656" spans="1:32" ht="12" customHeight="1">
      <c r="A656" s="18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</row>
    <row r="657" spans="1:32" ht="12" customHeight="1">
      <c r="A657" s="18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</row>
    <row r="658" spans="1:32" ht="12" customHeight="1">
      <c r="A658" s="18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</row>
    <row r="659" spans="1:32" ht="12" customHeight="1">
      <c r="A659" s="18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</row>
    <row r="660" spans="1:32" ht="12" customHeight="1">
      <c r="A660" s="18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</row>
    <row r="661" spans="1:32" ht="12" customHeight="1">
      <c r="A661" s="18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</row>
    <row r="662" spans="1:32" ht="12" customHeight="1">
      <c r="A662" s="18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</row>
    <row r="663" spans="1:32" ht="12" customHeight="1">
      <c r="A663" s="18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</row>
    <row r="664" spans="1:32" ht="12" customHeight="1">
      <c r="A664" s="18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</row>
    <row r="665" spans="1:32" ht="12" customHeight="1">
      <c r="A665" s="18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</row>
    <row r="666" spans="1:32" ht="12" customHeight="1">
      <c r="A666" s="18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</row>
    <row r="667" spans="1:32" ht="12" customHeight="1">
      <c r="A667" s="18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</row>
    <row r="668" spans="1:32" ht="12" customHeight="1">
      <c r="A668" s="18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</row>
    <row r="669" spans="1:32" ht="12" customHeight="1">
      <c r="A669" s="18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</row>
    <row r="670" spans="1:32" ht="12" customHeight="1">
      <c r="A670" s="18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</row>
    <row r="671" spans="1:32" ht="12" customHeight="1">
      <c r="A671" s="18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</row>
    <row r="672" spans="1:32" ht="12" customHeight="1">
      <c r="A672" s="18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</row>
    <row r="673" spans="1:32" ht="12" customHeight="1">
      <c r="A673" s="18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</row>
    <row r="674" spans="1:32" ht="12" customHeight="1">
      <c r="A674" s="18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</row>
    <row r="675" spans="1:32" ht="12" customHeight="1">
      <c r="A675" s="18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</row>
    <row r="676" spans="1:32" ht="12" customHeight="1">
      <c r="A676" s="18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</row>
    <row r="677" spans="1:32" ht="12" customHeight="1">
      <c r="A677" s="18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</row>
    <row r="678" spans="1:32" ht="12" customHeight="1">
      <c r="A678" s="18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</row>
    <row r="679" spans="1:32" ht="12" customHeight="1">
      <c r="A679" s="18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</row>
    <row r="680" spans="1:32" ht="12" customHeight="1">
      <c r="A680" s="18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</row>
    <row r="681" spans="1:32" ht="12" customHeight="1">
      <c r="A681" s="18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</row>
    <row r="682" spans="1:32" ht="12" customHeight="1">
      <c r="A682" s="18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</row>
    <row r="683" spans="1:32" ht="12" customHeight="1">
      <c r="A683" s="18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</row>
    <row r="684" spans="1:32" ht="12" customHeight="1">
      <c r="A684" s="18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</row>
    <row r="685" spans="1:32" ht="12" customHeight="1">
      <c r="A685" s="18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</row>
    <row r="686" spans="1:32" ht="12" customHeight="1">
      <c r="A686" s="18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</row>
    <row r="687" spans="1:32" ht="12" customHeight="1">
      <c r="A687" s="18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</row>
    <row r="688" spans="1:32" ht="12" customHeight="1">
      <c r="A688" s="18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</row>
    <row r="689" spans="1:32" ht="12" customHeight="1">
      <c r="A689" s="18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</row>
    <row r="690" spans="1:32" ht="12" customHeight="1">
      <c r="A690" s="18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</row>
    <row r="691" spans="1:32" ht="12" customHeight="1">
      <c r="A691" s="18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</row>
    <row r="692" spans="1:32" ht="12" customHeight="1">
      <c r="A692" s="18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</row>
    <row r="693" spans="1:32" ht="12" customHeight="1">
      <c r="A693" s="18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</row>
    <row r="694" spans="1:32" ht="12" customHeight="1">
      <c r="A694" s="18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</row>
    <row r="695" spans="1:32" ht="12" customHeight="1">
      <c r="A695" s="18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</row>
    <row r="696" spans="1:32" ht="12" customHeight="1">
      <c r="A696" s="18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</row>
    <row r="697" spans="1:32" ht="12" customHeight="1">
      <c r="A697" s="18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</row>
    <row r="698" spans="1:32" ht="12" customHeight="1">
      <c r="A698" s="18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</row>
    <row r="699" spans="1:32" ht="12" customHeight="1">
      <c r="A699" s="18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</row>
    <row r="700" spans="1:32" ht="12" customHeight="1">
      <c r="A700" s="18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</row>
    <row r="701" spans="1:32" ht="12" customHeight="1">
      <c r="A701" s="18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</row>
    <row r="702" spans="1:32" ht="12" customHeight="1">
      <c r="A702" s="18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</row>
    <row r="703" spans="1:32" ht="12" customHeight="1">
      <c r="A703" s="18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</row>
    <row r="704" spans="1:32" ht="12" customHeight="1">
      <c r="A704" s="18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</row>
    <row r="705" spans="1:32" ht="12" customHeight="1">
      <c r="A705" s="18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</row>
    <row r="706" spans="1:32" ht="12" customHeight="1">
      <c r="A706" s="18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</row>
    <row r="707" spans="1:32" ht="12" customHeight="1">
      <c r="A707" s="18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</row>
    <row r="708" spans="1:32" ht="12" customHeight="1">
      <c r="A708" s="18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</row>
    <row r="709" spans="1:32" ht="12" customHeight="1">
      <c r="A709" s="18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</row>
    <row r="710" spans="1:32" ht="12" customHeight="1">
      <c r="A710" s="18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</row>
    <row r="711" spans="1:32" ht="12" customHeight="1">
      <c r="A711" s="18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</row>
    <row r="712" spans="1:32" ht="12" customHeight="1">
      <c r="A712" s="18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</row>
    <row r="713" spans="1:32" ht="12" customHeight="1">
      <c r="A713" s="18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</row>
    <row r="714" spans="1:32" ht="12" customHeight="1">
      <c r="A714" s="18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</row>
    <row r="715" spans="1:32" ht="12" customHeight="1">
      <c r="A715" s="18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</row>
    <row r="716" spans="1:32" ht="12" customHeight="1">
      <c r="A716" s="18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</row>
    <row r="717" spans="1:32" ht="12" customHeight="1">
      <c r="A717" s="18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</row>
    <row r="718" spans="1:32" ht="12" customHeight="1">
      <c r="A718" s="18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</row>
    <row r="719" spans="1:32" ht="12" customHeight="1">
      <c r="A719" s="18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</row>
    <row r="720" spans="1:32" ht="12" customHeight="1">
      <c r="A720" s="18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</row>
    <row r="721" spans="1:32" ht="12" customHeight="1">
      <c r="A721" s="18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</row>
    <row r="722" spans="1:32" ht="12" customHeight="1">
      <c r="A722" s="18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</row>
    <row r="723" spans="1:32" ht="12" customHeight="1">
      <c r="A723" s="18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</row>
    <row r="724" spans="1:32" ht="12" customHeight="1">
      <c r="A724" s="18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</row>
    <row r="725" spans="1:32" ht="12" customHeight="1">
      <c r="A725" s="18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</row>
    <row r="726" spans="1:32" ht="12" customHeight="1">
      <c r="A726" s="18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</row>
    <row r="727" spans="1:32" ht="12" customHeight="1">
      <c r="A727" s="18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</row>
    <row r="728" spans="1:32" ht="12" customHeight="1">
      <c r="A728" s="18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</row>
    <row r="729" spans="1:32" ht="12" customHeight="1">
      <c r="A729" s="18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</row>
    <row r="730" spans="1:32" ht="12" customHeight="1">
      <c r="A730" s="18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</row>
    <row r="731" spans="1:32" ht="12" customHeight="1">
      <c r="A731" s="18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</row>
    <row r="732" spans="1:32" ht="12" customHeight="1">
      <c r="A732" s="18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</row>
    <row r="733" spans="1:32" ht="12" customHeight="1">
      <c r="A733" s="18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</row>
    <row r="734" spans="1:32" ht="12" customHeight="1">
      <c r="A734" s="18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</row>
    <row r="735" spans="1:32" ht="12" customHeight="1">
      <c r="A735" s="18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</row>
    <row r="736" spans="1:32" ht="12" customHeight="1">
      <c r="A736" s="18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</row>
    <row r="737" spans="1:32" ht="12" customHeight="1">
      <c r="A737" s="18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</row>
    <row r="738" spans="1:32" ht="12" customHeight="1">
      <c r="A738" s="18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</row>
    <row r="739" spans="1:32" ht="12" customHeight="1">
      <c r="A739" s="18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</row>
    <row r="740" spans="1:32" ht="12" customHeight="1">
      <c r="A740" s="18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</row>
    <row r="741" spans="1:32" ht="12" customHeight="1">
      <c r="A741" s="18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</row>
    <row r="742" spans="1:32" ht="12" customHeight="1">
      <c r="A742" s="18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</row>
    <row r="743" spans="1:32" ht="12" customHeight="1">
      <c r="A743" s="18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</row>
    <row r="744" spans="1:32" ht="12" customHeight="1">
      <c r="A744" s="18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</row>
    <row r="745" spans="1:32" ht="12" customHeight="1">
      <c r="A745" s="18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</row>
    <row r="746" spans="1:32" ht="12" customHeight="1">
      <c r="A746" s="18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</row>
    <row r="747" spans="1:32" ht="12" customHeight="1">
      <c r="A747" s="18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</row>
    <row r="748" spans="1:32" ht="12" customHeight="1">
      <c r="A748" s="18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</row>
    <row r="749" spans="1:32" ht="12" customHeight="1">
      <c r="A749" s="18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</row>
    <row r="750" spans="1:32" ht="12" customHeight="1">
      <c r="A750" s="18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</row>
    <row r="751" spans="1:32" ht="12" customHeight="1">
      <c r="A751" s="18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</row>
    <row r="752" spans="1:32" ht="12" customHeight="1">
      <c r="A752" s="18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</row>
    <row r="753" spans="1:32" ht="12" customHeight="1">
      <c r="A753" s="18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</row>
    <row r="754" spans="1:32" ht="12" customHeight="1">
      <c r="A754" s="18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</row>
    <row r="755" spans="1:32" ht="12" customHeight="1">
      <c r="A755" s="18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</row>
    <row r="756" spans="1:32" ht="12" customHeight="1">
      <c r="A756" s="18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</row>
    <row r="757" spans="1:32" ht="12" customHeight="1">
      <c r="A757" s="18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</row>
    <row r="758" spans="1:32" ht="12" customHeight="1">
      <c r="A758" s="18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</row>
    <row r="759" spans="1:32" ht="12" customHeight="1">
      <c r="A759" s="18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</row>
    <row r="760" spans="1:32" ht="12" customHeight="1">
      <c r="A760" s="18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</row>
    <row r="761" spans="1:32" ht="12" customHeight="1">
      <c r="A761" s="18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</row>
    <row r="762" spans="1:32" ht="12" customHeight="1">
      <c r="A762" s="18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</row>
    <row r="763" spans="1:32" ht="12" customHeight="1">
      <c r="A763" s="18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</row>
    <row r="764" spans="1:32" ht="12" customHeight="1">
      <c r="A764" s="18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</row>
    <row r="765" spans="1:32" ht="12" customHeight="1">
      <c r="A765" s="18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</row>
    <row r="766" spans="1:32" ht="12" customHeight="1">
      <c r="A766" s="18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</row>
    <row r="767" spans="1:32" ht="12" customHeight="1">
      <c r="A767" s="18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</row>
    <row r="768" spans="1:32" ht="12" customHeight="1">
      <c r="A768" s="18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</row>
    <row r="769" spans="1:32" ht="12" customHeight="1">
      <c r="A769" s="18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</row>
    <row r="770" spans="1:32" ht="12" customHeight="1">
      <c r="A770" s="18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</row>
    <row r="771" spans="1:32" ht="12" customHeight="1">
      <c r="A771" s="18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</row>
    <row r="772" spans="1:32" ht="12" customHeight="1">
      <c r="A772" s="18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</row>
    <row r="773" spans="1:32" ht="12" customHeight="1">
      <c r="A773" s="18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</row>
    <row r="774" spans="1:32" ht="12" customHeight="1">
      <c r="A774" s="18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</row>
    <row r="775" spans="1:32" ht="12" customHeight="1">
      <c r="A775" s="18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</row>
    <row r="776" spans="1:32" ht="12" customHeight="1">
      <c r="A776" s="18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</row>
    <row r="777" spans="1:32" ht="12" customHeight="1">
      <c r="A777" s="18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</row>
    <row r="778" spans="1:32" ht="12" customHeight="1">
      <c r="A778" s="18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</row>
    <row r="779" spans="1:32" ht="12" customHeight="1">
      <c r="A779" s="18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</row>
    <row r="780" spans="1:32" ht="12" customHeight="1">
      <c r="A780" s="18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</row>
    <row r="781" spans="1:32" ht="12" customHeight="1">
      <c r="A781" s="18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</row>
    <row r="782" spans="1:32" ht="12" customHeight="1">
      <c r="A782" s="18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</row>
    <row r="783" spans="1:32" ht="12" customHeight="1">
      <c r="A783" s="18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</row>
    <row r="784" spans="1:32" ht="12" customHeight="1">
      <c r="A784" s="18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</row>
    <row r="785" spans="1:32" ht="12" customHeight="1">
      <c r="A785" s="18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</row>
    <row r="786" spans="1:32" ht="12" customHeight="1">
      <c r="A786" s="18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</row>
    <row r="787" spans="1:32" ht="12" customHeight="1">
      <c r="A787" s="18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</row>
    <row r="788" spans="1:32" ht="12" customHeight="1">
      <c r="A788" s="18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</row>
    <row r="789" spans="1:32" ht="12" customHeight="1">
      <c r="A789" s="18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</row>
    <row r="790" spans="1:32" ht="12" customHeight="1">
      <c r="A790" s="18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</row>
    <row r="791" spans="1:32" ht="12" customHeight="1">
      <c r="A791" s="18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</row>
    <row r="792" spans="1:32" ht="12" customHeight="1">
      <c r="A792" s="18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</row>
    <row r="793" spans="1:32" ht="12" customHeight="1">
      <c r="A793" s="18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</row>
    <row r="794" spans="1:32" ht="12" customHeight="1">
      <c r="A794" s="18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</row>
    <row r="795" spans="1:32" ht="12" customHeight="1">
      <c r="A795" s="18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</row>
    <row r="796" spans="1:32" ht="12" customHeight="1">
      <c r="A796" s="18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</row>
    <row r="797" spans="1:32" ht="12" customHeight="1">
      <c r="A797" s="18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</row>
    <row r="798" spans="1:32" ht="12" customHeight="1">
      <c r="A798" s="18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</row>
    <row r="799" spans="1:32" ht="12" customHeight="1">
      <c r="A799" s="18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</row>
    <row r="800" spans="1:32" ht="12" customHeight="1">
      <c r="A800" s="18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</row>
    <row r="801" spans="1:32" ht="12" customHeight="1">
      <c r="A801" s="18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</row>
    <row r="802" spans="1:32" ht="12" customHeight="1">
      <c r="A802" s="18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</row>
    <row r="803" spans="1:32" ht="12" customHeight="1">
      <c r="A803" s="18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</row>
    <row r="804" spans="1:32" ht="12" customHeight="1">
      <c r="A804" s="18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</row>
    <row r="805" spans="1:32" ht="12" customHeight="1">
      <c r="A805" s="18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</row>
    <row r="806" spans="1:32" ht="12" customHeight="1">
      <c r="A806" s="18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</row>
    <row r="807" spans="1:32" ht="12" customHeight="1">
      <c r="A807" s="18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</row>
    <row r="808" spans="1:32" ht="12" customHeight="1">
      <c r="A808" s="18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</row>
    <row r="809" spans="1:32" ht="12" customHeight="1">
      <c r="A809" s="18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</row>
    <row r="810" spans="1:32" ht="12" customHeight="1">
      <c r="A810" s="18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</row>
    <row r="811" spans="1:32" ht="12" customHeight="1">
      <c r="A811" s="18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</row>
    <row r="812" spans="1:32" ht="12" customHeight="1">
      <c r="A812" s="18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</row>
    <row r="813" spans="1:32" ht="12" customHeight="1">
      <c r="A813" s="18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</row>
    <row r="814" spans="1:32" ht="12" customHeight="1">
      <c r="A814" s="18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</row>
    <row r="815" spans="1:32" ht="12" customHeight="1">
      <c r="A815" s="18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</row>
    <row r="816" spans="1:32" ht="12" customHeight="1">
      <c r="A816" s="18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</row>
    <row r="817" spans="1:32" ht="12" customHeight="1">
      <c r="A817" s="18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</row>
    <row r="818" spans="1:32" ht="12" customHeight="1">
      <c r="A818" s="18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</row>
    <row r="819" spans="1:32" ht="12" customHeight="1">
      <c r="A819" s="18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</row>
    <row r="820" spans="1:32" ht="12" customHeight="1">
      <c r="A820" s="18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</row>
    <row r="821" spans="1:32" ht="12" customHeight="1">
      <c r="A821" s="18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</row>
    <row r="822" spans="1:32" ht="12" customHeight="1">
      <c r="A822" s="18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</row>
    <row r="823" spans="1:32" ht="12" customHeight="1">
      <c r="A823" s="18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</row>
    <row r="824" spans="1:32" ht="12" customHeight="1">
      <c r="A824" s="18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</row>
    <row r="825" spans="1:32" ht="12" customHeight="1">
      <c r="A825" s="18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</row>
    <row r="826" spans="1:32" ht="12" customHeight="1">
      <c r="A826" s="18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</row>
    <row r="827" spans="1:32" ht="12" customHeight="1">
      <c r="A827" s="18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</row>
    <row r="828" spans="1:32" ht="12" customHeight="1">
      <c r="A828" s="18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</row>
    <row r="829" spans="1:32" ht="12" customHeight="1">
      <c r="A829" s="18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</row>
    <row r="830" spans="1:32" ht="12" customHeight="1">
      <c r="A830" s="18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</row>
    <row r="831" spans="1:32" ht="12" customHeight="1">
      <c r="A831" s="18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</row>
    <row r="832" spans="1:32" ht="12" customHeight="1">
      <c r="A832" s="18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</row>
    <row r="833" spans="1:32" ht="12" customHeight="1">
      <c r="A833" s="18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</row>
    <row r="834" spans="1:32" ht="12" customHeight="1">
      <c r="A834" s="18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</row>
    <row r="835" spans="1:32" ht="12" customHeight="1">
      <c r="A835" s="18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</row>
    <row r="836" spans="1:32" ht="12" customHeight="1">
      <c r="A836" s="18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</row>
    <row r="837" spans="1:32" ht="12" customHeight="1">
      <c r="A837" s="18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</row>
    <row r="838" spans="1:32" ht="12" customHeight="1">
      <c r="A838" s="18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</row>
    <row r="839" spans="1:32" ht="12" customHeight="1">
      <c r="A839" s="18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</row>
    <row r="840" spans="1:32" ht="12" customHeight="1">
      <c r="A840" s="18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</row>
    <row r="841" spans="1:32" ht="12" customHeight="1">
      <c r="A841" s="18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</row>
    <row r="842" spans="1:32" ht="12" customHeight="1">
      <c r="A842" s="18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</row>
    <row r="843" spans="1:32" ht="12" customHeight="1">
      <c r="A843" s="18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</row>
    <row r="844" spans="1:32" ht="12" customHeight="1">
      <c r="A844" s="18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</row>
    <row r="845" spans="1:32" ht="12" customHeight="1">
      <c r="A845" s="18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</row>
    <row r="846" spans="1:32" ht="12" customHeight="1">
      <c r="A846" s="18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</row>
    <row r="847" spans="1:32" ht="12" customHeight="1">
      <c r="A847" s="18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</row>
    <row r="848" spans="1:32" ht="12" customHeight="1">
      <c r="A848" s="18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</row>
    <row r="849" spans="1:32" ht="12" customHeight="1">
      <c r="A849" s="18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</row>
    <row r="850" spans="1:32" ht="12" customHeight="1">
      <c r="A850" s="18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</row>
    <row r="851" spans="1:32" ht="12" customHeight="1">
      <c r="A851" s="18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</row>
    <row r="852" spans="1:32" ht="12" customHeight="1">
      <c r="A852" s="18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</row>
    <row r="853" spans="1:32" ht="12" customHeight="1">
      <c r="A853" s="18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</row>
    <row r="854" spans="1:32" ht="12" customHeight="1">
      <c r="A854" s="18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</row>
    <row r="855" spans="1:32" ht="12" customHeight="1">
      <c r="A855" s="18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</row>
    <row r="856" spans="1:32" ht="12" customHeight="1">
      <c r="A856" s="18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</row>
    <row r="857" spans="1:32" ht="12" customHeight="1">
      <c r="A857" s="18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</row>
    <row r="858" spans="1:32" ht="12" customHeight="1">
      <c r="A858" s="18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</row>
    <row r="859" spans="1:32" ht="12" customHeight="1">
      <c r="A859" s="18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</row>
    <row r="860" spans="1:32" ht="12" customHeight="1">
      <c r="A860" s="18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</row>
    <row r="861" spans="1:32" ht="12" customHeight="1">
      <c r="A861" s="18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</row>
    <row r="862" spans="1:32" ht="12" customHeight="1">
      <c r="A862" s="18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</row>
    <row r="863" spans="1:32" ht="12" customHeight="1">
      <c r="A863" s="18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</row>
    <row r="864" spans="1:32" ht="12" customHeight="1">
      <c r="A864" s="18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</row>
    <row r="865" spans="1:32" ht="12" customHeight="1">
      <c r="A865" s="18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</row>
    <row r="866" spans="1:32" ht="12" customHeight="1">
      <c r="A866" s="18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</row>
    <row r="867" spans="1:32" ht="12" customHeight="1">
      <c r="A867" s="18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</row>
    <row r="868" spans="1:32" ht="12" customHeight="1">
      <c r="A868" s="18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</row>
    <row r="869" spans="1:32" ht="12" customHeight="1">
      <c r="A869" s="18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</row>
    <row r="870" spans="1:32" ht="12" customHeight="1">
      <c r="A870" s="18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</row>
    <row r="871" spans="1:32" ht="12" customHeight="1">
      <c r="A871" s="18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</row>
    <row r="872" spans="1:32" ht="12" customHeight="1">
      <c r="A872" s="18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</row>
    <row r="873" spans="1:32" ht="12" customHeight="1">
      <c r="A873" s="18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</row>
    <row r="874" spans="1:32" ht="12" customHeight="1">
      <c r="A874" s="18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</row>
    <row r="875" spans="1:32" ht="12" customHeight="1">
      <c r="A875" s="18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</row>
    <row r="876" spans="1:32" ht="12" customHeight="1">
      <c r="A876" s="18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</row>
    <row r="877" spans="1:32" ht="12" customHeight="1">
      <c r="A877" s="18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</row>
    <row r="878" spans="1:32" ht="12" customHeight="1">
      <c r="A878" s="18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</row>
    <row r="879" spans="1:32" ht="12" customHeight="1">
      <c r="A879" s="18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</row>
    <row r="880" spans="1:32" ht="12" customHeight="1">
      <c r="A880" s="18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</row>
    <row r="881" spans="1:32" ht="12" customHeight="1">
      <c r="A881" s="18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</row>
    <row r="882" spans="1:32" ht="12" customHeight="1">
      <c r="A882" s="18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</row>
    <row r="883" spans="1:32" ht="12" customHeight="1">
      <c r="A883" s="18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</row>
    <row r="884" spans="1:32" ht="12" customHeight="1">
      <c r="A884" s="18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</row>
    <row r="885" spans="1:32" ht="12" customHeight="1">
      <c r="A885" s="18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</row>
    <row r="886" spans="1:32" ht="12" customHeight="1">
      <c r="A886" s="18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</row>
    <row r="887" spans="1:32" ht="12" customHeight="1">
      <c r="A887" s="18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</row>
    <row r="888" spans="1:32" ht="12" customHeight="1">
      <c r="A888" s="18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</row>
    <row r="889" spans="1:32" ht="12" customHeight="1">
      <c r="A889" s="18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</row>
    <row r="890" spans="1:32" ht="12" customHeight="1">
      <c r="A890" s="18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</row>
    <row r="891" spans="1:32" ht="12" customHeight="1">
      <c r="A891" s="18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</row>
    <row r="892" spans="1:32" ht="12" customHeight="1">
      <c r="A892" s="18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</row>
    <row r="893" spans="1:32" ht="12" customHeight="1">
      <c r="A893" s="18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</row>
    <row r="894" spans="1:32" ht="12" customHeight="1">
      <c r="A894" s="18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</row>
    <row r="895" spans="1:32" ht="12" customHeight="1">
      <c r="A895" s="18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</row>
    <row r="896" spans="1:32" ht="12" customHeight="1">
      <c r="A896" s="18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</row>
    <row r="897" spans="1:32" ht="12" customHeight="1">
      <c r="A897" s="18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</row>
    <row r="898" spans="1:32" ht="12" customHeight="1">
      <c r="A898" s="18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</row>
    <row r="899" spans="1:32" ht="12" customHeight="1">
      <c r="A899" s="18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</row>
    <row r="900" spans="1:32" ht="12" customHeight="1">
      <c r="A900" s="18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</row>
    <row r="901" spans="1:32" ht="12" customHeight="1">
      <c r="A901" s="18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</row>
    <row r="902" spans="1:32" ht="12" customHeight="1">
      <c r="A902" s="18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</row>
    <row r="903" spans="1:32" ht="12" customHeight="1">
      <c r="A903" s="18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</row>
    <row r="904" spans="1:32" ht="12" customHeight="1">
      <c r="A904" s="18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</row>
    <row r="905" spans="1:32" ht="12" customHeight="1">
      <c r="A905" s="18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</row>
    <row r="906" spans="1:32" ht="12" customHeight="1">
      <c r="A906" s="18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</row>
    <row r="907" spans="1:32" ht="12" customHeight="1">
      <c r="A907" s="18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</row>
    <row r="908" spans="1:32" ht="12" customHeight="1">
      <c r="A908" s="18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</row>
    <row r="909" spans="1:32" ht="12" customHeight="1">
      <c r="A909" s="18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</row>
    <row r="910" spans="1:32" ht="12" customHeight="1">
      <c r="A910" s="18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</row>
    <row r="911" spans="1:32" ht="12" customHeight="1">
      <c r="A911" s="18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</row>
    <row r="912" spans="1:32" ht="12" customHeight="1">
      <c r="A912" s="18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</row>
    <row r="913" spans="1:32" ht="12" customHeight="1">
      <c r="A913" s="18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</row>
    <row r="914" spans="1:32" ht="12" customHeight="1">
      <c r="A914" s="18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</row>
    <row r="915" spans="1:32" ht="12" customHeight="1">
      <c r="A915" s="18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</row>
    <row r="916" spans="1:32" ht="12" customHeight="1">
      <c r="A916" s="18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</row>
    <row r="917" spans="1:32" ht="12" customHeight="1">
      <c r="A917" s="18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</row>
    <row r="918" spans="1:32" ht="12" customHeight="1">
      <c r="A918" s="18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</row>
    <row r="919" spans="1:32" ht="12" customHeight="1">
      <c r="A919" s="18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</row>
    <row r="920" spans="1:32" ht="12" customHeight="1">
      <c r="A920" s="18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</row>
    <row r="921" spans="1:32" ht="12" customHeight="1">
      <c r="A921" s="18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</row>
    <row r="922" spans="1:32" ht="12" customHeight="1">
      <c r="A922" s="18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</row>
    <row r="923" spans="1:32" ht="12" customHeight="1">
      <c r="A923" s="18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</row>
    <row r="924" spans="1:32" ht="12" customHeight="1">
      <c r="A924" s="18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</row>
    <row r="925" spans="1:32" ht="12" customHeight="1">
      <c r="A925" s="18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</row>
    <row r="926" spans="1:32" ht="12" customHeight="1">
      <c r="A926" s="18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</row>
    <row r="927" spans="1:32" ht="12" customHeight="1">
      <c r="A927" s="18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</row>
    <row r="928" spans="1:32" ht="12" customHeight="1">
      <c r="A928" s="18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</row>
    <row r="929" spans="1:32" ht="12" customHeight="1">
      <c r="A929" s="18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</row>
    <row r="930" spans="1:32" ht="12" customHeight="1">
      <c r="A930" s="18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</row>
    <row r="931" spans="1:32" ht="12" customHeight="1">
      <c r="A931" s="18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</row>
    <row r="932" spans="1:32" ht="12" customHeight="1">
      <c r="A932" s="18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</row>
    <row r="933" spans="1:32" ht="12" customHeight="1">
      <c r="A933" s="18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</row>
    <row r="934" spans="1:32" ht="12" customHeight="1">
      <c r="A934" s="18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</row>
    <row r="935" spans="1:32" ht="12" customHeight="1">
      <c r="A935" s="18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</row>
    <row r="936" spans="1:32" ht="12" customHeight="1">
      <c r="A936" s="18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</row>
    <row r="937" spans="1:32" ht="12" customHeight="1">
      <c r="A937" s="18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</row>
    <row r="938" spans="1:32" ht="12" customHeight="1">
      <c r="A938" s="18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</row>
    <row r="939" spans="1:32" ht="12" customHeight="1">
      <c r="A939" s="18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</row>
    <row r="940" spans="1:32" ht="12" customHeight="1">
      <c r="A940" s="18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</row>
    <row r="941" spans="1:32" ht="12" customHeight="1">
      <c r="A941" s="18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</row>
    <row r="942" spans="1:32" ht="12" customHeight="1">
      <c r="A942" s="18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</row>
    <row r="943" spans="1:32" ht="12" customHeight="1">
      <c r="A943" s="18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</row>
    <row r="944" spans="1:32" ht="12" customHeight="1">
      <c r="A944" s="18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</row>
    <row r="945" spans="1:32" ht="12" customHeight="1">
      <c r="A945" s="18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</row>
    <row r="946" spans="1:32" ht="12" customHeight="1">
      <c r="A946" s="18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</row>
    <row r="947" spans="1:32" ht="12" customHeight="1">
      <c r="A947" s="18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</row>
    <row r="948" spans="1:32" ht="12" customHeight="1">
      <c r="A948" s="18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</row>
    <row r="949" spans="1:32" ht="12" customHeight="1">
      <c r="A949" s="18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</row>
    <row r="950" spans="1:32" ht="12" customHeight="1">
      <c r="A950" s="18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</row>
    <row r="951" spans="1:32" ht="12" customHeight="1">
      <c r="A951" s="18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</row>
    <row r="952" spans="1:32" ht="12" customHeight="1">
      <c r="A952" s="18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</row>
    <row r="953" spans="1:32" ht="12" customHeight="1">
      <c r="A953" s="18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</row>
    <row r="954" spans="1:32" ht="12" customHeight="1">
      <c r="A954" s="18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</row>
    <row r="955" spans="1:32" ht="12" customHeight="1">
      <c r="A955" s="18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</row>
    <row r="956" spans="1:32" ht="12" customHeight="1">
      <c r="A956" s="18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</row>
    <row r="957" spans="1:32" ht="12" customHeight="1">
      <c r="A957" s="18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</row>
    <row r="958" spans="1:32" ht="12" customHeight="1">
      <c r="A958" s="18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</row>
    <row r="959" spans="1:32" ht="12" customHeight="1">
      <c r="A959" s="18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</row>
    <row r="960" spans="1:32" ht="12" customHeight="1">
      <c r="A960" s="18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</row>
    <row r="961" spans="1:32" ht="12" customHeight="1">
      <c r="A961" s="18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</row>
    <row r="962" spans="1:32" ht="12" customHeight="1">
      <c r="A962" s="18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</row>
    <row r="963" spans="1:32" ht="12" customHeight="1">
      <c r="A963" s="18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</row>
    <row r="964" spans="1:32" ht="12" customHeight="1">
      <c r="A964" s="18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</row>
    <row r="965" spans="1:32" ht="12" customHeight="1">
      <c r="A965" s="18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</row>
    <row r="966" spans="1:32" ht="12" customHeight="1">
      <c r="A966" s="18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</row>
    <row r="967" spans="1:32" ht="12" customHeight="1">
      <c r="A967" s="18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</row>
    <row r="968" spans="1:32" ht="12" customHeight="1">
      <c r="A968" s="18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</row>
    <row r="969" spans="1:32" ht="12" customHeight="1">
      <c r="A969" s="18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</row>
    <row r="970" spans="1:32" ht="12" customHeight="1">
      <c r="A970" s="18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</row>
    <row r="971" spans="1:32" ht="12" customHeight="1">
      <c r="A971" s="18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</row>
    <row r="972" spans="1:32" ht="12" customHeight="1">
      <c r="A972" s="18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</row>
    <row r="973" spans="1:32" ht="12" customHeight="1">
      <c r="A973" s="18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</row>
    <row r="974" spans="1:32" ht="12" customHeight="1">
      <c r="A974" s="18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</row>
    <row r="975" spans="1:32" ht="12" customHeight="1">
      <c r="A975" s="18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</row>
    <row r="976" spans="1:32" ht="12" customHeight="1">
      <c r="A976" s="18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</row>
    <row r="977" spans="1:32" ht="12" customHeight="1">
      <c r="A977" s="18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</row>
    <row r="978" spans="1:32" ht="12" customHeight="1">
      <c r="A978" s="18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</row>
    <row r="979" spans="1:32" ht="12" customHeight="1">
      <c r="A979" s="18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</row>
    <row r="980" spans="1:32" ht="12" customHeight="1">
      <c r="A980" s="18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</row>
    <row r="981" spans="1:32" ht="12" customHeight="1">
      <c r="A981" s="18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</row>
    <row r="982" spans="1:32" ht="12" customHeight="1">
      <c r="A982" s="18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</row>
    <row r="983" spans="1:32" ht="12" customHeight="1">
      <c r="A983" s="18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</row>
    <row r="984" spans="1:32" ht="12" customHeight="1">
      <c r="A984" s="18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</row>
    <row r="985" spans="1:32" ht="12" customHeight="1">
      <c r="A985" s="18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</row>
    <row r="986" spans="1:32" ht="12" customHeight="1">
      <c r="A986" s="18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</row>
    <row r="987" spans="1:32" ht="12" customHeight="1">
      <c r="A987" s="18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</row>
    <row r="988" spans="1:32" ht="12" customHeight="1">
      <c r="A988" s="18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</row>
    <row r="989" spans="1:32" ht="12" customHeight="1">
      <c r="A989" s="18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</row>
    <row r="990" spans="1:32" ht="12" customHeight="1">
      <c r="A990" s="18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</row>
    <row r="991" spans="1:32" ht="12" customHeight="1">
      <c r="A991" s="18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</row>
    <row r="992" spans="1:32" ht="12" customHeight="1">
      <c r="A992" s="18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</row>
    <row r="993" spans="1:32" ht="12" customHeight="1">
      <c r="A993" s="18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</row>
    <row r="994" spans="1:32" ht="12" customHeight="1">
      <c r="A994" s="18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</row>
    <row r="995" spans="1:32" ht="12" customHeight="1">
      <c r="A995" s="18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</row>
    <row r="996" spans="1:32" ht="12" customHeight="1">
      <c r="A996" s="18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</row>
    <row r="997" spans="1:32" ht="12" customHeight="1">
      <c r="A997" s="18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</row>
    <row r="998" spans="1:32" ht="12" customHeight="1">
      <c r="A998" s="18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</row>
    <row r="999" spans="1:32" ht="12" customHeight="1">
      <c r="A999" s="18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</row>
    <row r="1000" spans="1:32" ht="12" customHeight="1">
      <c r="A1000" s="18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</row>
  </sheetData>
  <mergeCells count="43">
    <mergeCell ref="A1:A3"/>
    <mergeCell ref="B1:B3"/>
    <mergeCell ref="C1:C3"/>
    <mergeCell ref="D1:D3"/>
    <mergeCell ref="E1:J2"/>
    <mergeCell ref="A4:A5"/>
    <mergeCell ref="B4:B5"/>
    <mergeCell ref="C4:C5"/>
    <mergeCell ref="D4:D5"/>
    <mergeCell ref="E4:E5"/>
    <mergeCell ref="K4:K5"/>
    <mergeCell ref="Q1:AC1"/>
    <mergeCell ref="AD1:AE2"/>
    <mergeCell ref="AF1:AF3"/>
    <mergeCell ref="Q2:W2"/>
    <mergeCell ref="X2:AC2"/>
    <mergeCell ref="K1:P2"/>
    <mergeCell ref="W4:W5"/>
    <mergeCell ref="L4:L5"/>
    <mergeCell ref="M4:M5"/>
    <mergeCell ref="N4:N5"/>
    <mergeCell ref="O4:O5"/>
    <mergeCell ref="P4:P5"/>
    <mergeCell ref="Q4:Q5"/>
    <mergeCell ref="R4:R5"/>
    <mergeCell ref="S4:S5"/>
    <mergeCell ref="F4:F5"/>
    <mergeCell ref="G4:G5"/>
    <mergeCell ref="H4:H5"/>
    <mergeCell ref="I4:I5"/>
    <mergeCell ref="J4:J5"/>
    <mergeCell ref="T4:T5"/>
    <mergeCell ref="U4:U5"/>
    <mergeCell ref="V4:V5"/>
    <mergeCell ref="AD4:AD5"/>
    <mergeCell ref="AE4:AE5"/>
    <mergeCell ref="AF4:AF5"/>
    <mergeCell ref="X4:X5"/>
    <mergeCell ref="Y4:Y5"/>
    <mergeCell ref="Z4:Z5"/>
    <mergeCell ref="AA4:AA5"/>
    <mergeCell ref="AB4:AB5"/>
    <mergeCell ref="AC4:AC5"/>
  </mergeCells>
  <phoneticPr fontId="14" type="noConversion"/>
  <printOptions horizontalCentered="1"/>
  <pageMargins left="0.25" right="0.25" top="0.75" bottom="0.75" header="0" footer="0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A8D08D"/>
    <pageSetUpPr fitToPage="1"/>
  </sheetPr>
  <dimension ref="A1:Z1000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A3"/>
    </sheetView>
  </sheetViews>
  <sheetFormatPr defaultColWidth="14.42578125" defaultRowHeight="15" customHeight="1"/>
  <cols>
    <col min="1" max="1" width="14.7109375" style="10" customWidth="1"/>
    <col min="2" max="2" width="22.140625" style="10" customWidth="1"/>
    <col min="3" max="3" width="22" style="10" customWidth="1"/>
    <col min="4" max="4" width="56.7109375" style="10" customWidth="1"/>
    <col min="5" max="5" width="10.140625" style="10" customWidth="1"/>
    <col min="6" max="6" width="36.140625" style="10" customWidth="1"/>
    <col min="7" max="7" width="18.28515625" style="10" customWidth="1"/>
    <col min="8" max="8" width="11.5703125" style="10" customWidth="1"/>
    <col min="9" max="9" width="16.140625" style="10" customWidth="1"/>
    <col min="10" max="10" width="16.42578125" style="10" customWidth="1"/>
    <col min="11" max="11" width="15.42578125" style="10" customWidth="1"/>
    <col min="12" max="12" width="17.7109375" style="10" customWidth="1"/>
    <col min="13" max="14" width="12.85546875" style="10" customWidth="1"/>
    <col min="15" max="15" width="14.28515625" style="10" customWidth="1"/>
    <col min="16" max="16" width="15.28515625" style="10" customWidth="1"/>
    <col min="17" max="17" width="14.28515625" style="10" customWidth="1"/>
    <col min="18" max="18" width="17" style="10" customWidth="1"/>
    <col min="19" max="19" width="18.140625" style="10" customWidth="1"/>
    <col min="20" max="20" width="14.140625" style="10" customWidth="1"/>
    <col min="21" max="21" width="14.28515625" style="10" customWidth="1"/>
    <col min="22" max="22" width="15.140625" style="10" customWidth="1"/>
    <col min="23" max="23" width="17.85546875" style="10" customWidth="1"/>
    <col min="24" max="24" width="15.5703125" style="10" customWidth="1"/>
    <col min="25" max="25" width="25" style="10" customWidth="1"/>
    <col min="26" max="26" width="17.85546875" style="10" customWidth="1"/>
    <col min="27" max="16384" width="14.42578125" style="10"/>
  </cols>
  <sheetData>
    <row r="1" spans="1:26" ht="34.5" customHeight="1">
      <c r="A1" s="94" t="s">
        <v>0</v>
      </c>
      <c r="B1" s="97" t="s">
        <v>18</v>
      </c>
      <c r="C1" s="100" t="s">
        <v>19</v>
      </c>
      <c r="D1" s="100" t="s">
        <v>20</v>
      </c>
      <c r="E1" s="103" t="s">
        <v>21</v>
      </c>
      <c r="F1" s="85"/>
      <c r="G1" s="85"/>
      <c r="H1" s="85"/>
      <c r="I1" s="85"/>
      <c r="J1" s="74"/>
      <c r="K1" s="70" t="s">
        <v>23</v>
      </c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2"/>
      <c r="X1" s="73" t="s">
        <v>24</v>
      </c>
      <c r="Y1" s="74"/>
      <c r="Z1" s="77" t="s">
        <v>25</v>
      </c>
    </row>
    <row r="2" spans="1:26" ht="12" customHeight="1">
      <c r="A2" s="95"/>
      <c r="B2" s="98"/>
      <c r="C2" s="101"/>
      <c r="D2" s="101"/>
      <c r="E2" s="75"/>
      <c r="F2" s="86"/>
      <c r="G2" s="86"/>
      <c r="H2" s="86"/>
      <c r="I2" s="86"/>
      <c r="J2" s="76"/>
      <c r="K2" s="80" t="s">
        <v>163</v>
      </c>
      <c r="L2" s="110"/>
      <c r="M2" s="110"/>
      <c r="N2" s="110"/>
      <c r="O2" s="110"/>
      <c r="P2" s="110"/>
      <c r="Q2" s="111"/>
      <c r="R2" s="83" t="s">
        <v>26</v>
      </c>
      <c r="S2" s="81"/>
      <c r="T2" s="81"/>
      <c r="U2" s="81"/>
      <c r="V2" s="81"/>
      <c r="W2" s="82"/>
      <c r="X2" s="75"/>
      <c r="Y2" s="76"/>
      <c r="Z2" s="78"/>
    </row>
    <row r="3" spans="1:26" ht="45" customHeight="1" thickBot="1">
      <c r="A3" s="96"/>
      <c r="B3" s="99"/>
      <c r="C3" s="102"/>
      <c r="D3" s="102"/>
      <c r="E3" s="11" t="s">
        <v>27</v>
      </c>
      <c r="F3" s="11" t="s">
        <v>28</v>
      </c>
      <c r="G3" s="11" t="s">
        <v>29</v>
      </c>
      <c r="H3" s="11" t="s">
        <v>30</v>
      </c>
      <c r="I3" s="11" t="s">
        <v>31</v>
      </c>
      <c r="J3" s="11" t="s">
        <v>32</v>
      </c>
      <c r="K3" s="13" t="s">
        <v>33</v>
      </c>
      <c r="L3" s="13" t="s">
        <v>27</v>
      </c>
      <c r="M3" s="13" t="s">
        <v>34</v>
      </c>
      <c r="N3" s="13" t="s">
        <v>29</v>
      </c>
      <c r="O3" s="13" t="s">
        <v>30</v>
      </c>
      <c r="P3" s="13" t="s">
        <v>31</v>
      </c>
      <c r="Q3" s="13" t="s">
        <v>32</v>
      </c>
      <c r="R3" s="14" t="s">
        <v>33</v>
      </c>
      <c r="S3" s="14" t="s">
        <v>27</v>
      </c>
      <c r="T3" s="14" t="s">
        <v>29</v>
      </c>
      <c r="U3" s="14" t="s">
        <v>30</v>
      </c>
      <c r="V3" s="14" t="s">
        <v>31</v>
      </c>
      <c r="W3" s="14" t="s">
        <v>32</v>
      </c>
      <c r="X3" s="15" t="s">
        <v>35</v>
      </c>
      <c r="Y3" s="15" t="s">
        <v>36</v>
      </c>
      <c r="Z3" s="79"/>
    </row>
    <row r="4" spans="1:26" ht="277.5" customHeight="1" thickTop="1">
      <c r="A4" s="89" t="s">
        <v>325</v>
      </c>
      <c r="B4" s="91" t="s">
        <v>164</v>
      </c>
      <c r="C4" s="93" t="s">
        <v>165</v>
      </c>
      <c r="D4" s="112" t="s">
        <v>166</v>
      </c>
      <c r="E4" s="67" t="s">
        <v>167</v>
      </c>
      <c r="F4" s="67" t="s">
        <v>168</v>
      </c>
      <c r="G4" s="67" t="s">
        <v>37</v>
      </c>
      <c r="H4" s="67" t="s">
        <v>38</v>
      </c>
      <c r="I4" s="67" t="s">
        <v>39</v>
      </c>
      <c r="J4" s="64" t="s">
        <v>169</v>
      </c>
      <c r="K4" s="104" t="s">
        <v>170</v>
      </c>
      <c r="L4" s="106" t="s">
        <v>326</v>
      </c>
      <c r="M4" s="108" t="s">
        <v>171</v>
      </c>
      <c r="N4" s="108" t="s">
        <v>172</v>
      </c>
      <c r="O4" s="108" t="s">
        <v>327</v>
      </c>
      <c r="P4" s="108" t="s">
        <v>173</v>
      </c>
      <c r="Q4" s="108" t="s">
        <v>174</v>
      </c>
      <c r="R4" s="64" t="s">
        <v>175</v>
      </c>
      <c r="S4" s="66" t="s">
        <v>326</v>
      </c>
      <c r="T4" s="67" t="s">
        <v>41</v>
      </c>
      <c r="U4" s="67" t="s">
        <v>96</v>
      </c>
      <c r="V4" s="67" t="s">
        <v>42</v>
      </c>
      <c r="W4" s="64" t="s">
        <v>176</v>
      </c>
      <c r="X4" s="64" t="s">
        <v>177</v>
      </c>
      <c r="Y4" s="64" t="s">
        <v>178</v>
      </c>
      <c r="Z4" s="62" t="s">
        <v>179</v>
      </c>
    </row>
    <row r="5" spans="1:26" ht="297" customHeight="1" thickBot="1">
      <c r="A5" s="90"/>
      <c r="B5" s="92"/>
      <c r="C5" s="65"/>
      <c r="D5" s="113"/>
      <c r="E5" s="65"/>
      <c r="F5" s="65"/>
      <c r="G5" s="65"/>
      <c r="H5" s="65"/>
      <c r="I5" s="65"/>
      <c r="J5" s="65"/>
      <c r="K5" s="105"/>
      <c r="L5" s="107"/>
      <c r="M5" s="109"/>
      <c r="N5" s="109"/>
      <c r="O5" s="109"/>
      <c r="P5" s="109"/>
      <c r="Q5" s="109"/>
      <c r="R5" s="65"/>
      <c r="S5" s="65"/>
      <c r="T5" s="65"/>
      <c r="U5" s="65"/>
      <c r="V5" s="65"/>
      <c r="W5" s="65"/>
      <c r="X5" s="65"/>
      <c r="Y5" s="65"/>
      <c r="Z5" s="63"/>
    </row>
    <row r="6" spans="1:26" ht="12" customHeight="1">
      <c r="A6" s="16" t="s">
        <v>43</v>
      </c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" customHeight="1">
      <c r="A7" s="18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" customHeight="1">
      <c r="A8" s="1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" customHeight="1">
      <c r="A9" s="18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" customHeight="1">
      <c r="A10" s="1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" customHeight="1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" customHeight="1">
      <c r="A12" s="18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" customHeight="1">
      <c r="A13" s="18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" customHeight="1">
      <c r="A14" s="18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" customHeight="1">
      <c r="A15" s="18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" customHeight="1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" customHeight="1">
      <c r="A17" s="18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" customHeight="1">
      <c r="A18" s="18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" customHeight="1">
      <c r="A19" s="18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" customHeight="1">
      <c r="A20" s="18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" customHeight="1">
      <c r="A21" s="18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" customHeight="1">
      <c r="A22" s="18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" customHeight="1">
      <c r="A23" s="18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" customHeight="1">
      <c r="A24" s="18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" customHeight="1">
      <c r="A25" s="18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" customHeight="1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" customHeight="1">
      <c r="A27" s="18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" customHeight="1">
      <c r="A28" s="18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18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18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" customHeight="1">
      <c r="A31" s="18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" customHeight="1">
      <c r="A32" s="18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" customHeight="1">
      <c r="A33" s="18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" customHeight="1">
      <c r="A34" s="1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" customHeight="1">
      <c r="A35" s="1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" customHeight="1">
      <c r="A36" s="18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" customHeight="1">
      <c r="A37" s="18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" customHeight="1">
      <c r="A38" s="18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" customHeight="1">
      <c r="A39" s="18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" customHeight="1">
      <c r="A40" s="18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" customHeight="1">
      <c r="A41" s="18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" customHeight="1">
      <c r="A42" s="18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" customHeight="1">
      <c r="A43" s="18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" customHeight="1">
      <c r="A44" s="18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" customHeight="1">
      <c r="A45" s="18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" customHeight="1">
      <c r="A46" s="1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" customHeight="1">
      <c r="A47" s="18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" customHeight="1">
      <c r="A48" s="1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" customHeight="1">
      <c r="A49" s="18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" customHeight="1">
      <c r="A50" s="1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" customHeight="1">
      <c r="A51" s="18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" customHeight="1">
      <c r="A52" s="18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" customHeight="1">
      <c r="A53" s="18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" customHeight="1">
      <c r="A54" s="18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" customHeight="1">
      <c r="A55" s="18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" customHeight="1">
      <c r="A56" s="1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" customHeight="1">
      <c r="A57" s="18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" customHeight="1">
      <c r="A58" s="18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" customHeight="1">
      <c r="A59" s="18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" customHeight="1">
      <c r="A60" s="18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" customHeight="1">
      <c r="A61" s="18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" customHeight="1">
      <c r="A62" s="18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" customHeight="1">
      <c r="A63" s="18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" customHeight="1">
      <c r="A64" s="18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" customHeight="1">
      <c r="A65" s="18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" customHeight="1">
      <c r="A66" s="18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" customHeight="1">
      <c r="A67" s="18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" customHeight="1">
      <c r="A68" s="18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" customHeight="1">
      <c r="A69" s="18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" customHeight="1">
      <c r="A70" s="1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" customHeight="1">
      <c r="A71" s="18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" customHeight="1">
      <c r="A72" s="18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" customHeight="1">
      <c r="A73" s="18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" customHeight="1">
      <c r="A74" s="18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" customHeight="1">
      <c r="A75" s="18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" customHeight="1">
      <c r="A76" s="18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" customHeight="1">
      <c r="A77" s="18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" customHeight="1">
      <c r="A78" s="18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" customHeight="1">
      <c r="A79" s="18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" customHeight="1">
      <c r="A80" s="18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" customHeight="1">
      <c r="A81" s="18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" customHeight="1">
      <c r="A82" s="18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" customHeight="1">
      <c r="A83" s="18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" customHeight="1">
      <c r="A84" s="18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" customHeight="1">
      <c r="A85" s="18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" customHeight="1">
      <c r="A86" s="18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" customHeight="1">
      <c r="A87" s="18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" customHeight="1">
      <c r="A88" s="18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" customHeight="1">
      <c r="A89" s="18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" customHeight="1">
      <c r="A90" s="18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" customHeight="1">
      <c r="A91" s="18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" customHeight="1">
      <c r="A92" s="18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" customHeight="1">
      <c r="A93" s="18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" customHeight="1">
      <c r="A94" s="18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" customHeight="1">
      <c r="A95" s="18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" customHeight="1">
      <c r="A96" s="18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" customHeight="1">
      <c r="A97" s="18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" customHeight="1">
      <c r="A98" s="18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" customHeight="1">
      <c r="A99" s="18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" customHeight="1">
      <c r="A100" s="18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" customHeight="1">
      <c r="A101" s="18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" customHeight="1">
      <c r="A102" s="18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" customHeight="1">
      <c r="A103" s="18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" customHeight="1">
      <c r="A104" s="18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" customHeight="1">
      <c r="A105" s="18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" customHeight="1">
      <c r="A106" s="18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" customHeight="1">
      <c r="A107" s="18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" customHeight="1">
      <c r="A108" s="18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" customHeight="1">
      <c r="A109" s="18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" customHeight="1">
      <c r="A110" s="18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" customHeight="1">
      <c r="A111" s="18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" customHeight="1">
      <c r="A112" s="1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" customHeight="1">
      <c r="A113" s="18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" customHeight="1">
      <c r="A114" s="18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" customHeight="1">
      <c r="A115" s="18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" customHeight="1">
      <c r="A116" s="18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" customHeight="1">
      <c r="A117" s="18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" customHeight="1">
      <c r="A118" s="18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" customHeight="1">
      <c r="A119" s="18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" customHeight="1">
      <c r="A120" s="18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" customHeight="1">
      <c r="A121" s="18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" customHeight="1">
      <c r="A122" s="18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" customHeight="1">
      <c r="A123" s="18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" customHeight="1">
      <c r="A124" s="18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" customHeight="1">
      <c r="A125" s="18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" customHeight="1">
      <c r="A126" s="18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" customHeight="1">
      <c r="A127" s="18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" customHeight="1">
      <c r="A128" s="18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" customHeight="1">
      <c r="A129" s="18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" customHeight="1">
      <c r="A130" s="18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" customHeight="1">
      <c r="A131" s="18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" customHeight="1">
      <c r="A132" s="18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" customHeight="1">
      <c r="A133" s="18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" customHeight="1">
      <c r="A134" s="18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" customHeight="1">
      <c r="A135" s="18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" customHeight="1">
      <c r="A136" s="18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" customHeight="1">
      <c r="A137" s="18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" customHeight="1">
      <c r="A138" s="18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" customHeight="1">
      <c r="A139" s="18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" customHeight="1">
      <c r="A140" s="18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" customHeight="1">
      <c r="A141" s="18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" customHeight="1">
      <c r="A142" s="18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" customHeight="1">
      <c r="A143" s="18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" customHeight="1">
      <c r="A144" s="18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" customHeight="1">
      <c r="A145" s="18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" customHeight="1">
      <c r="A146" s="18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" customHeight="1">
      <c r="A147" s="18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" customHeight="1">
      <c r="A148" s="18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" customHeight="1">
      <c r="A149" s="18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" customHeight="1">
      <c r="A150" s="18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" customHeight="1">
      <c r="A151" s="18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" customHeight="1">
      <c r="A152" s="18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" customHeight="1">
      <c r="A153" s="18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" customHeight="1">
      <c r="A154" s="18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" customHeight="1">
      <c r="A155" s="18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" customHeight="1">
      <c r="A156" s="18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" customHeight="1">
      <c r="A157" s="18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" customHeight="1">
      <c r="A158" s="18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" customHeight="1">
      <c r="A159" s="18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" customHeight="1">
      <c r="A160" s="18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" customHeight="1">
      <c r="A161" s="18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" customHeight="1">
      <c r="A162" s="18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" customHeight="1">
      <c r="A163" s="18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" customHeight="1">
      <c r="A164" s="18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" customHeight="1">
      <c r="A165" s="18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" customHeight="1">
      <c r="A166" s="18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" customHeight="1">
      <c r="A167" s="18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" customHeight="1">
      <c r="A168" s="18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" customHeight="1">
      <c r="A169" s="18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" customHeight="1">
      <c r="A170" s="18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" customHeight="1">
      <c r="A171" s="18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" customHeight="1">
      <c r="A172" s="18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" customHeight="1">
      <c r="A173" s="18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" customHeight="1">
      <c r="A174" s="18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" customHeight="1">
      <c r="A175" s="18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" customHeight="1">
      <c r="A176" s="18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" customHeight="1">
      <c r="A177" s="18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" customHeight="1">
      <c r="A178" s="18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" customHeight="1">
      <c r="A179" s="18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" customHeight="1">
      <c r="A180" s="18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" customHeight="1">
      <c r="A181" s="18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" customHeight="1">
      <c r="A182" s="18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" customHeight="1">
      <c r="A183" s="18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" customHeight="1">
      <c r="A184" s="18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" customHeight="1">
      <c r="A185" s="18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" customHeight="1">
      <c r="A186" s="18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" customHeight="1">
      <c r="A187" s="18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" customHeight="1">
      <c r="A188" s="18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" customHeight="1">
      <c r="A189" s="18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" customHeight="1">
      <c r="A190" s="18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" customHeight="1">
      <c r="A191" s="18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" customHeight="1">
      <c r="A192" s="18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" customHeight="1">
      <c r="A193" s="18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" customHeight="1">
      <c r="A194" s="18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" customHeight="1">
      <c r="A195" s="18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" customHeight="1">
      <c r="A196" s="18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" customHeight="1">
      <c r="A197" s="18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" customHeight="1">
      <c r="A198" s="18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" customHeight="1">
      <c r="A199" s="18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" customHeight="1">
      <c r="A200" s="18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" customHeight="1">
      <c r="A201" s="18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" customHeight="1">
      <c r="A202" s="18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" customHeight="1">
      <c r="A203" s="18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" customHeight="1">
      <c r="A204" s="18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" customHeight="1">
      <c r="A205" s="18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" customHeight="1">
      <c r="A206" s="18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" customHeight="1">
      <c r="A207" s="18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" customHeight="1">
      <c r="A208" s="18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" customHeight="1">
      <c r="A209" s="18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" customHeight="1">
      <c r="A210" s="18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" customHeight="1">
      <c r="A211" s="18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" customHeight="1">
      <c r="A212" s="18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" customHeight="1">
      <c r="A213" s="18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" customHeight="1">
      <c r="A214" s="18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" customHeight="1">
      <c r="A215" s="18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" customHeight="1">
      <c r="A216" s="18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" customHeight="1">
      <c r="A217" s="18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" customHeight="1">
      <c r="A218" s="18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2" customHeight="1">
      <c r="A219" s="18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2" customHeight="1">
      <c r="A220" s="18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2" customHeight="1">
      <c r="A221" s="18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2" customHeight="1">
      <c r="A222" s="18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2" customHeight="1">
      <c r="A223" s="18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2" customHeight="1">
      <c r="A224" s="18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2" customHeight="1">
      <c r="A225" s="18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2" customHeight="1">
      <c r="A226" s="18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2" customHeight="1">
      <c r="A227" s="18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2" customHeight="1">
      <c r="A228" s="18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2" customHeight="1">
      <c r="A229" s="18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2" customHeight="1">
      <c r="A230" s="18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2" customHeight="1">
      <c r="A231" s="18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2" customHeight="1">
      <c r="A232" s="18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2" customHeight="1">
      <c r="A233" s="18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2" customHeight="1">
      <c r="A234" s="18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2" customHeight="1">
      <c r="A235" s="18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2" customHeight="1">
      <c r="A236" s="18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2" customHeight="1">
      <c r="A237" s="18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2" customHeight="1">
      <c r="A238" s="18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2" customHeight="1">
      <c r="A239" s="18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2" customHeight="1">
      <c r="A240" s="18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2" customHeight="1">
      <c r="A241" s="18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2" customHeight="1">
      <c r="A242" s="18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2" customHeight="1">
      <c r="A243" s="18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2" customHeight="1">
      <c r="A244" s="18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2" customHeight="1">
      <c r="A245" s="18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2" customHeight="1">
      <c r="A246" s="18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2" customHeight="1">
      <c r="A247" s="18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2" customHeight="1">
      <c r="A248" s="18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2" customHeight="1">
      <c r="A249" s="18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2" customHeight="1">
      <c r="A250" s="18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2" customHeight="1">
      <c r="A251" s="18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2" customHeight="1">
      <c r="A252" s="18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2" customHeight="1">
      <c r="A253" s="18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2" customHeight="1">
      <c r="A254" s="18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2" customHeight="1">
      <c r="A255" s="18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2" customHeight="1">
      <c r="A256" s="18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2" customHeight="1">
      <c r="A257" s="18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2" customHeight="1">
      <c r="A258" s="18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2" customHeight="1">
      <c r="A259" s="18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2" customHeight="1">
      <c r="A260" s="18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2" customHeight="1">
      <c r="A261" s="18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2" customHeight="1">
      <c r="A262" s="18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2" customHeight="1">
      <c r="A263" s="18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2" customHeight="1">
      <c r="A264" s="18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2" customHeight="1">
      <c r="A265" s="18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2" customHeight="1">
      <c r="A266" s="18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2" customHeight="1">
      <c r="A267" s="18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2" customHeight="1">
      <c r="A268" s="18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2" customHeight="1">
      <c r="A269" s="18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2" customHeight="1">
      <c r="A270" s="18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2" customHeight="1">
      <c r="A271" s="18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2" customHeight="1">
      <c r="A272" s="18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2" customHeight="1">
      <c r="A273" s="18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2" customHeight="1">
      <c r="A274" s="18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2" customHeight="1">
      <c r="A275" s="18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2" customHeight="1">
      <c r="A276" s="18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2" customHeight="1">
      <c r="A277" s="18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2" customHeight="1">
      <c r="A278" s="18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2" customHeight="1">
      <c r="A279" s="18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2" customHeight="1">
      <c r="A280" s="18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2" customHeight="1">
      <c r="A281" s="18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2" customHeight="1">
      <c r="A282" s="18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2" customHeight="1">
      <c r="A283" s="18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2" customHeight="1">
      <c r="A284" s="18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2" customHeight="1">
      <c r="A285" s="18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2" customHeight="1">
      <c r="A286" s="18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2" customHeight="1">
      <c r="A287" s="18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2" customHeight="1">
      <c r="A288" s="18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2" customHeight="1">
      <c r="A289" s="18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2" customHeight="1">
      <c r="A290" s="18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2" customHeight="1">
      <c r="A291" s="18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2" customHeight="1">
      <c r="A292" s="18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2" customHeight="1">
      <c r="A293" s="18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2" customHeight="1">
      <c r="A294" s="18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2" customHeight="1">
      <c r="A295" s="18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2" customHeight="1">
      <c r="A296" s="18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2" customHeight="1">
      <c r="A297" s="18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2" customHeight="1">
      <c r="A298" s="18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2" customHeight="1">
      <c r="A299" s="18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2" customHeight="1">
      <c r="A300" s="18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2" customHeight="1">
      <c r="A301" s="18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2" customHeight="1">
      <c r="A302" s="18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2" customHeight="1">
      <c r="A303" s="18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2" customHeight="1">
      <c r="A304" s="18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2" customHeight="1">
      <c r="A305" s="18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2" customHeight="1">
      <c r="A306" s="18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2" customHeight="1">
      <c r="A307" s="18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2" customHeight="1">
      <c r="A308" s="18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2" customHeight="1">
      <c r="A309" s="18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2" customHeight="1">
      <c r="A310" s="18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2" customHeight="1">
      <c r="A311" s="18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2" customHeight="1">
      <c r="A312" s="18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2" customHeight="1">
      <c r="A313" s="18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2" customHeight="1">
      <c r="A314" s="18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2" customHeight="1">
      <c r="A315" s="18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2" customHeight="1">
      <c r="A316" s="18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2" customHeight="1">
      <c r="A317" s="18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2" customHeight="1">
      <c r="A318" s="18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2" customHeight="1">
      <c r="A319" s="18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2" customHeight="1">
      <c r="A320" s="18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2" customHeight="1">
      <c r="A321" s="18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2" customHeight="1">
      <c r="A322" s="18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2" customHeight="1">
      <c r="A323" s="18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2" customHeight="1">
      <c r="A324" s="18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2" customHeight="1">
      <c r="A325" s="18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2" customHeight="1">
      <c r="A326" s="18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2" customHeight="1">
      <c r="A327" s="18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2" customHeight="1">
      <c r="A328" s="18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2" customHeight="1">
      <c r="A329" s="18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2" customHeight="1">
      <c r="A330" s="18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2" customHeight="1">
      <c r="A331" s="18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2" customHeight="1">
      <c r="A332" s="18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2" customHeight="1">
      <c r="A333" s="18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2" customHeight="1">
      <c r="A334" s="18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2" customHeight="1">
      <c r="A335" s="18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2" customHeight="1">
      <c r="A336" s="18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2" customHeight="1">
      <c r="A337" s="18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2" customHeight="1">
      <c r="A338" s="18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2" customHeight="1">
      <c r="A339" s="18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2" customHeight="1">
      <c r="A340" s="18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2" customHeight="1">
      <c r="A341" s="18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2" customHeight="1">
      <c r="A342" s="18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2" customHeight="1">
      <c r="A343" s="18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2" customHeight="1">
      <c r="A344" s="18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2" customHeight="1">
      <c r="A345" s="18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2" customHeight="1">
      <c r="A346" s="18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2" customHeight="1">
      <c r="A347" s="18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2" customHeight="1">
      <c r="A348" s="18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2" customHeight="1">
      <c r="A349" s="18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2" customHeight="1">
      <c r="A350" s="18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2" customHeight="1">
      <c r="A351" s="18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2" customHeight="1">
      <c r="A352" s="18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2" customHeight="1">
      <c r="A353" s="18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2" customHeight="1">
      <c r="A354" s="18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2" customHeight="1">
      <c r="A355" s="18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2" customHeight="1">
      <c r="A356" s="18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2" customHeight="1">
      <c r="A357" s="18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2" customHeight="1">
      <c r="A358" s="18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2" customHeight="1">
      <c r="A359" s="18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2" customHeight="1">
      <c r="A360" s="18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2" customHeight="1">
      <c r="A361" s="18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2" customHeight="1">
      <c r="A362" s="18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2" customHeight="1">
      <c r="A363" s="18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2" customHeight="1">
      <c r="A364" s="18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2" customHeight="1">
      <c r="A365" s="18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2" customHeight="1">
      <c r="A366" s="18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2" customHeight="1">
      <c r="A367" s="18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2" customHeight="1">
      <c r="A368" s="18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2" customHeight="1">
      <c r="A369" s="18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2" customHeight="1">
      <c r="A370" s="18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2" customHeight="1">
      <c r="A371" s="18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2" customHeight="1">
      <c r="A372" s="18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2" customHeight="1">
      <c r="A373" s="18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2" customHeight="1">
      <c r="A374" s="18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2" customHeight="1">
      <c r="A375" s="18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2" customHeight="1">
      <c r="A376" s="18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2" customHeight="1">
      <c r="A377" s="18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2" customHeight="1">
      <c r="A378" s="18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2" customHeight="1">
      <c r="A379" s="18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2" customHeight="1">
      <c r="A380" s="18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2" customHeight="1">
      <c r="A381" s="18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2" customHeight="1">
      <c r="A382" s="18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2" customHeight="1">
      <c r="A383" s="18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2" customHeight="1">
      <c r="A384" s="18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2" customHeight="1">
      <c r="A385" s="18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2" customHeight="1">
      <c r="A386" s="18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2" customHeight="1">
      <c r="A387" s="18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2" customHeight="1">
      <c r="A388" s="18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2" customHeight="1">
      <c r="A389" s="18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2" customHeight="1">
      <c r="A390" s="18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2" customHeight="1">
      <c r="A391" s="18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2" customHeight="1">
      <c r="A392" s="18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2" customHeight="1">
      <c r="A393" s="18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2" customHeight="1">
      <c r="A394" s="18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2" customHeight="1">
      <c r="A395" s="18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2" customHeight="1">
      <c r="A396" s="18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2" customHeight="1">
      <c r="A397" s="18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2" customHeight="1">
      <c r="A398" s="18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2" customHeight="1">
      <c r="A399" s="18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2" customHeight="1">
      <c r="A400" s="18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2" customHeight="1">
      <c r="A401" s="18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2" customHeight="1">
      <c r="A402" s="18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2" customHeight="1">
      <c r="A403" s="18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2" customHeight="1">
      <c r="A404" s="18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2" customHeight="1">
      <c r="A405" s="18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2" customHeight="1">
      <c r="A406" s="18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2" customHeight="1">
      <c r="A407" s="18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2" customHeight="1">
      <c r="A408" s="18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2" customHeight="1">
      <c r="A409" s="18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2" customHeight="1">
      <c r="A410" s="18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2" customHeight="1">
      <c r="A411" s="18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2" customHeight="1">
      <c r="A412" s="18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2" customHeight="1">
      <c r="A413" s="18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2" customHeight="1">
      <c r="A414" s="18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2" customHeight="1">
      <c r="A415" s="18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2" customHeight="1">
      <c r="A416" s="18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2" customHeight="1">
      <c r="A417" s="18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2" customHeight="1">
      <c r="A418" s="18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2" customHeight="1">
      <c r="A419" s="18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2" customHeight="1">
      <c r="A420" s="18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2" customHeight="1">
      <c r="A421" s="18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2" customHeight="1">
      <c r="A422" s="18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2" customHeight="1">
      <c r="A423" s="18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2" customHeight="1">
      <c r="A424" s="18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2" customHeight="1">
      <c r="A425" s="18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2" customHeight="1">
      <c r="A426" s="18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2" customHeight="1">
      <c r="A427" s="18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2" customHeight="1">
      <c r="A428" s="18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2" customHeight="1">
      <c r="A429" s="18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2" customHeight="1">
      <c r="A430" s="18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2" customHeight="1">
      <c r="A431" s="18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2" customHeight="1">
      <c r="A432" s="18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2" customHeight="1">
      <c r="A433" s="18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2" customHeight="1">
      <c r="A434" s="18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2" customHeight="1">
      <c r="A435" s="18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2" customHeight="1">
      <c r="A436" s="18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2" customHeight="1">
      <c r="A437" s="18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2" customHeight="1">
      <c r="A438" s="18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2" customHeight="1">
      <c r="A439" s="18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2" customHeight="1">
      <c r="A440" s="18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2" customHeight="1">
      <c r="A441" s="18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2" customHeight="1">
      <c r="A442" s="18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2" customHeight="1">
      <c r="A443" s="18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2" customHeight="1">
      <c r="A444" s="18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2" customHeight="1">
      <c r="A445" s="18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2" customHeight="1">
      <c r="A446" s="18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2" customHeight="1">
      <c r="A447" s="18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2" customHeight="1">
      <c r="A448" s="18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2" customHeight="1">
      <c r="A449" s="18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2" customHeight="1">
      <c r="A450" s="18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2" customHeight="1">
      <c r="A451" s="18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2" customHeight="1">
      <c r="A452" s="18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2" customHeight="1">
      <c r="A453" s="18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2" customHeight="1">
      <c r="A454" s="18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2" customHeight="1">
      <c r="A455" s="18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2" customHeight="1">
      <c r="A456" s="18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2" customHeight="1">
      <c r="A457" s="18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2" customHeight="1">
      <c r="A458" s="18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2" customHeight="1">
      <c r="A459" s="18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2" customHeight="1">
      <c r="A460" s="18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2" customHeight="1">
      <c r="A461" s="18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2" customHeight="1">
      <c r="A462" s="18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2" customHeight="1">
      <c r="A463" s="18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2" customHeight="1">
      <c r="A464" s="18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2" customHeight="1">
      <c r="A465" s="18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2" customHeight="1">
      <c r="A466" s="18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2" customHeight="1">
      <c r="A467" s="18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2" customHeight="1">
      <c r="A468" s="18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2" customHeight="1">
      <c r="A469" s="18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2" customHeight="1">
      <c r="A470" s="18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2" customHeight="1">
      <c r="A471" s="18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2" customHeight="1">
      <c r="A472" s="18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2" customHeight="1">
      <c r="A473" s="18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2" customHeight="1">
      <c r="A474" s="18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2" customHeight="1">
      <c r="A475" s="18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2" customHeight="1">
      <c r="A476" s="18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2" customHeight="1">
      <c r="A477" s="18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2" customHeight="1">
      <c r="A478" s="18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2" customHeight="1">
      <c r="A479" s="18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2" customHeight="1">
      <c r="A480" s="18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2" customHeight="1">
      <c r="A481" s="18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2" customHeight="1">
      <c r="A482" s="18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2" customHeight="1">
      <c r="A483" s="18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2" customHeight="1">
      <c r="A484" s="18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2" customHeight="1">
      <c r="A485" s="18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2" customHeight="1">
      <c r="A486" s="18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2" customHeight="1">
      <c r="A487" s="18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2" customHeight="1">
      <c r="A488" s="18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2" customHeight="1">
      <c r="A489" s="18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2" customHeight="1">
      <c r="A490" s="18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2" customHeight="1">
      <c r="A491" s="18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2" customHeight="1">
      <c r="A492" s="18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2" customHeight="1">
      <c r="A493" s="18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2" customHeight="1">
      <c r="A494" s="18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2" customHeight="1">
      <c r="A495" s="18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2" customHeight="1">
      <c r="A496" s="18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2" customHeight="1">
      <c r="A497" s="18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2" customHeight="1">
      <c r="A498" s="18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2" customHeight="1">
      <c r="A499" s="18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2" customHeight="1">
      <c r="A500" s="18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2" customHeight="1">
      <c r="A501" s="18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2" customHeight="1">
      <c r="A502" s="18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2" customHeight="1">
      <c r="A503" s="18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2" customHeight="1">
      <c r="A504" s="18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2" customHeight="1">
      <c r="A505" s="18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2" customHeight="1">
      <c r="A506" s="18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2" customHeight="1">
      <c r="A507" s="18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2" customHeight="1">
      <c r="A508" s="18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2" customHeight="1">
      <c r="A509" s="18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2" customHeight="1">
      <c r="A510" s="18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2" customHeight="1">
      <c r="A511" s="18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2" customHeight="1">
      <c r="A512" s="18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2" customHeight="1">
      <c r="A513" s="18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2" customHeight="1">
      <c r="A514" s="18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2" customHeight="1">
      <c r="A515" s="18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2" customHeight="1">
      <c r="A516" s="18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2" customHeight="1">
      <c r="A517" s="18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2" customHeight="1">
      <c r="A518" s="18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2" customHeight="1">
      <c r="A519" s="18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2" customHeight="1">
      <c r="A520" s="18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2" customHeight="1">
      <c r="A521" s="18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2" customHeight="1">
      <c r="A522" s="18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2" customHeight="1">
      <c r="A523" s="18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2" customHeight="1">
      <c r="A524" s="18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2" customHeight="1">
      <c r="A525" s="18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2" customHeight="1">
      <c r="A526" s="18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2" customHeight="1">
      <c r="A527" s="18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2" customHeight="1">
      <c r="A528" s="18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2" customHeight="1">
      <c r="A529" s="18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2" customHeight="1">
      <c r="A530" s="18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2" customHeight="1">
      <c r="A531" s="18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2" customHeight="1">
      <c r="A532" s="18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2" customHeight="1">
      <c r="A533" s="18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2" customHeight="1">
      <c r="A534" s="18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2" customHeight="1">
      <c r="A535" s="18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2" customHeight="1">
      <c r="A536" s="18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2" customHeight="1">
      <c r="A537" s="18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2" customHeight="1">
      <c r="A538" s="18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2" customHeight="1">
      <c r="A539" s="18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2" customHeight="1">
      <c r="A540" s="18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2" customHeight="1">
      <c r="A541" s="18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2" customHeight="1">
      <c r="A542" s="18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2" customHeight="1">
      <c r="A543" s="18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2" customHeight="1">
      <c r="A544" s="18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2" customHeight="1">
      <c r="A545" s="18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2" customHeight="1">
      <c r="A546" s="18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2" customHeight="1">
      <c r="A547" s="18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2" customHeight="1">
      <c r="A548" s="18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2" customHeight="1">
      <c r="A549" s="18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2" customHeight="1">
      <c r="A550" s="18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2" customHeight="1">
      <c r="A551" s="18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2" customHeight="1">
      <c r="A552" s="18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2" customHeight="1">
      <c r="A553" s="18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2" customHeight="1">
      <c r="A554" s="18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2" customHeight="1">
      <c r="A555" s="18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2" customHeight="1">
      <c r="A556" s="18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2" customHeight="1">
      <c r="A557" s="18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2" customHeight="1">
      <c r="A558" s="18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2" customHeight="1">
      <c r="A559" s="18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2" customHeight="1">
      <c r="A560" s="18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2" customHeight="1">
      <c r="A561" s="18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2" customHeight="1">
      <c r="A562" s="18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2" customHeight="1">
      <c r="A563" s="18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2" customHeight="1">
      <c r="A564" s="18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2" customHeight="1">
      <c r="A565" s="18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2" customHeight="1">
      <c r="A566" s="18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2" customHeight="1">
      <c r="A567" s="18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2" customHeight="1">
      <c r="A568" s="18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2" customHeight="1">
      <c r="A569" s="18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2" customHeight="1">
      <c r="A570" s="18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2" customHeight="1">
      <c r="A571" s="18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2" customHeight="1">
      <c r="A572" s="18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2" customHeight="1">
      <c r="A573" s="18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2" customHeight="1">
      <c r="A574" s="18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2" customHeight="1">
      <c r="A575" s="18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2" customHeight="1">
      <c r="A576" s="18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2" customHeight="1">
      <c r="A577" s="18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2" customHeight="1">
      <c r="A578" s="18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2" customHeight="1">
      <c r="A579" s="18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2" customHeight="1">
      <c r="A580" s="18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2" customHeight="1">
      <c r="A581" s="18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2" customHeight="1">
      <c r="A582" s="18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2" customHeight="1">
      <c r="A583" s="18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2" customHeight="1">
      <c r="A584" s="18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2" customHeight="1">
      <c r="A585" s="18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2" customHeight="1">
      <c r="A586" s="18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2" customHeight="1">
      <c r="A587" s="18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2" customHeight="1">
      <c r="A588" s="18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2" customHeight="1">
      <c r="A589" s="18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2" customHeight="1">
      <c r="A590" s="18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2" customHeight="1">
      <c r="A591" s="18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2" customHeight="1">
      <c r="A592" s="18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2" customHeight="1">
      <c r="A593" s="18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2" customHeight="1">
      <c r="A594" s="18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2" customHeight="1">
      <c r="A595" s="18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2" customHeight="1">
      <c r="A596" s="18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2" customHeight="1">
      <c r="A597" s="18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2" customHeight="1">
      <c r="A598" s="18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2" customHeight="1">
      <c r="A599" s="18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2" customHeight="1">
      <c r="A600" s="18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2" customHeight="1">
      <c r="A601" s="18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2" customHeight="1">
      <c r="A602" s="18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2" customHeight="1">
      <c r="A603" s="18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2" customHeight="1">
      <c r="A604" s="18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2" customHeight="1">
      <c r="A605" s="18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2" customHeight="1">
      <c r="A606" s="18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2" customHeight="1">
      <c r="A607" s="18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2" customHeight="1">
      <c r="A608" s="18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2" customHeight="1">
      <c r="A609" s="18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2" customHeight="1">
      <c r="A610" s="18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2" customHeight="1">
      <c r="A611" s="18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2" customHeight="1">
      <c r="A612" s="18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2" customHeight="1">
      <c r="A613" s="18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2" customHeight="1">
      <c r="A614" s="18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2" customHeight="1">
      <c r="A615" s="18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2" customHeight="1">
      <c r="A616" s="18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2" customHeight="1">
      <c r="A617" s="18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2" customHeight="1">
      <c r="A618" s="18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2" customHeight="1">
      <c r="A619" s="18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2" customHeight="1">
      <c r="A620" s="18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2" customHeight="1">
      <c r="A621" s="18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2" customHeight="1">
      <c r="A622" s="18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2" customHeight="1">
      <c r="A623" s="18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2" customHeight="1">
      <c r="A624" s="18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2" customHeight="1">
      <c r="A625" s="18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2" customHeight="1">
      <c r="A626" s="18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2" customHeight="1">
      <c r="A627" s="18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2" customHeight="1">
      <c r="A628" s="18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2" customHeight="1">
      <c r="A629" s="18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2" customHeight="1">
      <c r="A630" s="18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2" customHeight="1">
      <c r="A631" s="18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2" customHeight="1">
      <c r="A632" s="18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2" customHeight="1">
      <c r="A633" s="18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2" customHeight="1">
      <c r="A634" s="18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2" customHeight="1">
      <c r="A635" s="18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2" customHeight="1">
      <c r="A636" s="18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2" customHeight="1">
      <c r="A637" s="18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2" customHeight="1">
      <c r="A638" s="18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2" customHeight="1">
      <c r="A639" s="18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2" customHeight="1">
      <c r="A640" s="18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2" customHeight="1">
      <c r="A641" s="18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2" customHeight="1">
      <c r="A642" s="18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2" customHeight="1">
      <c r="A643" s="18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2" customHeight="1">
      <c r="A644" s="18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2" customHeight="1">
      <c r="A645" s="18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2" customHeight="1">
      <c r="A646" s="18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2" customHeight="1">
      <c r="A647" s="18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2" customHeight="1">
      <c r="A648" s="18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2" customHeight="1">
      <c r="A649" s="18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2" customHeight="1">
      <c r="A650" s="18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2" customHeight="1">
      <c r="A651" s="18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2" customHeight="1">
      <c r="A652" s="18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2" customHeight="1">
      <c r="A653" s="18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2" customHeight="1">
      <c r="A654" s="18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2" customHeight="1">
      <c r="A655" s="18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2" customHeight="1">
      <c r="A656" s="18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2" customHeight="1">
      <c r="A657" s="18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2" customHeight="1">
      <c r="A658" s="18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2" customHeight="1">
      <c r="A659" s="18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2" customHeight="1">
      <c r="A660" s="18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2" customHeight="1">
      <c r="A661" s="18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2" customHeight="1">
      <c r="A662" s="18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2" customHeight="1">
      <c r="A663" s="18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2" customHeight="1">
      <c r="A664" s="18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2" customHeight="1">
      <c r="A665" s="18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2" customHeight="1">
      <c r="A666" s="18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2" customHeight="1">
      <c r="A667" s="18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2" customHeight="1">
      <c r="A668" s="18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2" customHeight="1">
      <c r="A669" s="18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2" customHeight="1">
      <c r="A670" s="18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2" customHeight="1">
      <c r="A671" s="18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2" customHeight="1">
      <c r="A672" s="18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2" customHeight="1">
      <c r="A673" s="18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2" customHeight="1">
      <c r="A674" s="18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2" customHeight="1">
      <c r="A675" s="18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2" customHeight="1">
      <c r="A676" s="18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2" customHeight="1">
      <c r="A677" s="18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2" customHeight="1">
      <c r="A678" s="18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2" customHeight="1">
      <c r="A679" s="18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2" customHeight="1">
      <c r="A680" s="18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2" customHeight="1">
      <c r="A681" s="18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2" customHeight="1">
      <c r="A682" s="18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2" customHeight="1">
      <c r="A683" s="18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2" customHeight="1">
      <c r="A684" s="18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2" customHeight="1">
      <c r="A685" s="18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2" customHeight="1">
      <c r="A686" s="18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2" customHeight="1">
      <c r="A687" s="18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2" customHeight="1">
      <c r="A688" s="18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2" customHeight="1">
      <c r="A689" s="18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2" customHeight="1">
      <c r="A690" s="18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2" customHeight="1">
      <c r="A691" s="18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2" customHeight="1">
      <c r="A692" s="18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2" customHeight="1">
      <c r="A693" s="18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2" customHeight="1">
      <c r="A694" s="18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2" customHeight="1">
      <c r="A695" s="18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2" customHeight="1">
      <c r="A696" s="18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2" customHeight="1">
      <c r="A697" s="18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2" customHeight="1">
      <c r="A698" s="18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2" customHeight="1">
      <c r="A699" s="18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2" customHeight="1">
      <c r="A700" s="18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2" customHeight="1">
      <c r="A701" s="18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2" customHeight="1">
      <c r="A702" s="18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2" customHeight="1">
      <c r="A703" s="18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2" customHeight="1">
      <c r="A704" s="18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2" customHeight="1">
      <c r="A705" s="18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2" customHeight="1">
      <c r="A706" s="18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2" customHeight="1">
      <c r="A707" s="18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2" customHeight="1">
      <c r="A708" s="18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2" customHeight="1">
      <c r="A709" s="18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2" customHeight="1">
      <c r="A710" s="18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2" customHeight="1">
      <c r="A711" s="18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2" customHeight="1">
      <c r="A712" s="18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2" customHeight="1">
      <c r="A713" s="18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2" customHeight="1">
      <c r="A714" s="18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2" customHeight="1">
      <c r="A715" s="18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2" customHeight="1">
      <c r="A716" s="18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2" customHeight="1">
      <c r="A717" s="18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2" customHeight="1">
      <c r="A718" s="18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2" customHeight="1">
      <c r="A719" s="18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2" customHeight="1">
      <c r="A720" s="18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2" customHeight="1">
      <c r="A721" s="18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2" customHeight="1">
      <c r="A722" s="18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2" customHeight="1">
      <c r="A723" s="18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2" customHeight="1">
      <c r="A724" s="18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2" customHeight="1">
      <c r="A725" s="18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2" customHeight="1">
      <c r="A726" s="18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2" customHeight="1">
      <c r="A727" s="18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2" customHeight="1">
      <c r="A728" s="18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2" customHeight="1">
      <c r="A729" s="18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2" customHeight="1">
      <c r="A730" s="18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2" customHeight="1">
      <c r="A731" s="18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2" customHeight="1">
      <c r="A732" s="18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2" customHeight="1">
      <c r="A733" s="18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2" customHeight="1">
      <c r="A734" s="18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2" customHeight="1">
      <c r="A735" s="18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2" customHeight="1">
      <c r="A736" s="18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2" customHeight="1">
      <c r="A737" s="18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2" customHeight="1">
      <c r="A738" s="18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2" customHeight="1">
      <c r="A739" s="18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2" customHeight="1">
      <c r="A740" s="18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2" customHeight="1">
      <c r="A741" s="18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2" customHeight="1">
      <c r="A742" s="18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2" customHeight="1">
      <c r="A743" s="18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2" customHeight="1">
      <c r="A744" s="18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2" customHeight="1">
      <c r="A745" s="18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2" customHeight="1">
      <c r="A746" s="18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2" customHeight="1">
      <c r="A747" s="18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2" customHeight="1">
      <c r="A748" s="18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2" customHeight="1">
      <c r="A749" s="18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2" customHeight="1">
      <c r="A750" s="18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2" customHeight="1">
      <c r="A751" s="18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2" customHeight="1">
      <c r="A752" s="18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2" customHeight="1">
      <c r="A753" s="18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2" customHeight="1">
      <c r="A754" s="18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2" customHeight="1">
      <c r="A755" s="18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2" customHeight="1">
      <c r="A756" s="18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2" customHeight="1">
      <c r="A757" s="18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2" customHeight="1">
      <c r="A758" s="18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2" customHeight="1">
      <c r="A759" s="18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2" customHeight="1">
      <c r="A760" s="18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2" customHeight="1">
      <c r="A761" s="18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2" customHeight="1">
      <c r="A762" s="18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2" customHeight="1">
      <c r="A763" s="18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2" customHeight="1">
      <c r="A764" s="18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2" customHeight="1">
      <c r="A765" s="18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2" customHeight="1">
      <c r="A766" s="18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2" customHeight="1">
      <c r="A767" s="18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2" customHeight="1">
      <c r="A768" s="18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2" customHeight="1">
      <c r="A769" s="18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2" customHeight="1">
      <c r="A770" s="18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2" customHeight="1">
      <c r="A771" s="18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2" customHeight="1">
      <c r="A772" s="18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2" customHeight="1">
      <c r="A773" s="18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2" customHeight="1">
      <c r="A774" s="18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2" customHeight="1">
      <c r="A775" s="18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2" customHeight="1">
      <c r="A776" s="18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2" customHeight="1">
      <c r="A777" s="18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2" customHeight="1">
      <c r="A778" s="18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2" customHeight="1">
      <c r="A779" s="18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2" customHeight="1">
      <c r="A780" s="18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2" customHeight="1">
      <c r="A781" s="18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2" customHeight="1">
      <c r="A782" s="18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2" customHeight="1">
      <c r="A783" s="18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2" customHeight="1">
      <c r="A784" s="18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2" customHeight="1">
      <c r="A785" s="18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2" customHeight="1">
      <c r="A786" s="18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2" customHeight="1">
      <c r="A787" s="18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2" customHeight="1">
      <c r="A788" s="18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2" customHeight="1">
      <c r="A789" s="18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2" customHeight="1">
      <c r="A790" s="18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2" customHeight="1">
      <c r="A791" s="18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2" customHeight="1">
      <c r="A792" s="18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2" customHeight="1">
      <c r="A793" s="18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2" customHeight="1">
      <c r="A794" s="18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2" customHeight="1">
      <c r="A795" s="18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2" customHeight="1">
      <c r="A796" s="18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2" customHeight="1">
      <c r="A797" s="18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2" customHeight="1">
      <c r="A798" s="18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2" customHeight="1">
      <c r="A799" s="18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2" customHeight="1">
      <c r="A800" s="18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2" customHeight="1">
      <c r="A801" s="18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2" customHeight="1">
      <c r="A802" s="18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2" customHeight="1">
      <c r="A803" s="18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2" customHeight="1">
      <c r="A804" s="18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2" customHeight="1">
      <c r="A805" s="18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2" customHeight="1">
      <c r="A806" s="18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2" customHeight="1">
      <c r="A807" s="18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2" customHeight="1">
      <c r="A808" s="18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2" customHeight="1">
      <c r="A809" s="18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2" customHeight="1">
      <c r="A810" s="18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2" customHeight="1">
      <c r="A811" s="18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2" customHeight="1">
      <c r="A812" s="18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2" customHeight="1">
      <c r="A813" s="18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2" customHeight="1">
      <c r="A814" s="18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2" customHeight="1">
      <c r="A815" s="18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2" customHeight="1">
      <c r="A816" s="18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2" customHeight="1">
      <c r="A817" s="18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2" customHeight="1">
      <c r="A818" s="18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2" customHeight="1">
      <c r="A819" s="18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2" customHeight="1">
      <c r="A820" s="18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2" customHeight="1">
      <c r="A821" s="18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2" customHeight="1">
      <c r="A822" s="18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2" customHeight="1">
      <c r="A823" s="18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2" customHeight="1">
      <c r="A824" s="18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2" customHeight="1">
      <c r="A825" s="18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2" customHeight="1">
      <c r="A826" s="18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2" customHeight="1">
      <c r="A827" s="18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2" customHeight="1">
      <c r="A828" s="18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2" customHeight="1">
      <c r="A829" s="18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2" customHeight="1">
      <c r="A830" s="18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2" customHeight="1">
      <c r="A831" s="18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2" customHeight="1">
      <c r="A832" s="18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2" customHeight="1">
      <c r="A833" s="18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2" customHeight="1">
      <c r="A834" s="18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2" customHeight="1">
      <c r="A835" s="18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2" customHeight="1">
      <c r="A836" s="18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2" customHeight="1">
      <c r="A837" s="18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2" customHeight="1">
      <c r="A838" s="18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2" customHeight="1">
      <c r="A839" s="18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2" customHeight="1">
      <c r="A840" s="18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2" customHeight="1">
      <c r="A841" s="18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2" customHeight="1">
      <c r="A842" s="18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2" customHeight="1">
      <c r="A843" s="18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2" customHeight="1">
      <c r="A844" s="18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2" customHeight="1">
      <c r="A845" s="18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2" customHeight="1">
      <c r="A846" s="18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2" customHeight="1">
      <c r="A847" s="18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2" customHeight="1">
      <c r="A848" s="18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2" customHeight="1">
      <c r="A849" s="18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2" customHeight="1">
      <c r="A850" s="18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2" customHeight="1">
      <c r="A851" s="18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2" customHeight="1">
      <c r="A852" s="18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2" customHeight="1">
      <c r="A853" s="18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2" customHeight="1">
      <c r="A854" s="18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2" customHeight="1">
      <c r="A855" s="18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2" customHeight="1">
      <c r="A856" s="18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2" customHeight="1">
      <c r="A857" s="18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2" customHeight="1">
      <c r="A858" s="18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2" customHeight="1">
      <c r="A859" s="18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2" customHeight="1">
      <c r="A860" s="18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2" customHeight="1">
      <c r="A861" s="18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2" customHeight="1">
      <c r="A862" s="18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2" customHeight="1">
      <c r="A863" s="18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2" customHeight="1">
      <c r="A864" s="18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2" customHeight="1">
      <c r="A865" s="18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2" customHeight="1">
      <c r="A866" s="18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2" customHeight="1">
      <c r="A867" s="18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2" customHeight="1">
      <c r="A868" s="18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2" customHeight="1">
      <c r="A869" s="18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2" customHeight="1">
      <c r="A870" s="18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2" customHeight="1">
      <c r="A871" s="18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2" customHeight="1">
      <c r="A872" s="18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2" customHeight="1">
      <c r="A873" s="18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2" customHeight="1">
      <c r="A874" s="18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2" customHeight="1">
      <c r="A875" s="18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2" customHeight="1">
      <c r="A876" s="18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2" customHeight="1">
      <c r="A877" s="18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2" customHeight="1">
      <c r="A878" s="18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2" customHeight="1">
      <c r="A879" s="18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2" customHeight="1">
      <c r="A880" s="18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2" customHeight="1">
      <c r="A881" s="18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2" customHeight="1">
      <c r="A882" s="18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2" customHeight="1">
      <c r="A883" s="18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2" customHeight="1">
      <c r="A884" s="18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2" customHeight="1">
      <c r="A885" s="18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2" customHeight="1">
      <c r="A886" s="18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2" customHeight="1">
      <c r="A887" s="18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2" customHeight="1">
      <c r="A888" s="18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2" customHeight="1">
      <c r="A889" s="18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2" customHeight="1">
      <c r="A890" s="18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2" customHeight="1">
      <c r="A891" s="18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2" customHeight="1">
      <c r="A892" s="18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2" customHeight="1">
      <c r="A893" s="18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2" customHeight="1">
      <c r="A894" s="18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2" customHeight="1">
      <c r="A895" s="18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2" customHeight="1">
      <c r="A896" s="18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2" customHeight="1">
      <c r="A897" s="18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2" customHeight="1">
      <c r="A898" s="18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2" customHeight="1">
      <c r="A899" s="18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2" customHeight="1">
      <c r="A900" s="18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2" customHeight="1">
      <c r="A901" s="18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2" customHeight="1">
      <c r="A902" s="18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2" customHeight="1">
      <c r="A903" s="18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2" customHeight="1">
      <c r="A904" s="18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2" customHeight="1">
      <c r="A905" s="18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2" customHeight="1">
      <c r="A906" s="18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2" customHeight="1">
      <c r="A907" s="18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2" customHeight="1">
      <c r="A908" s="18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2" customHeight="1">
      <c r="A909" s="18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2" customHeight="1">
      <c r="A910" s="18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2" customHeight="1">
      <c r="A911" s="18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2" customHeight="1">
      <c r="A912" s="18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2" customHeight="1">
      <c r="A913" s="18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2" customHeight="1">
      <c r="A914" s="18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2" customHeight="1">
      <c r="A915" s="18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2" customHeight="1">
      <c r="A916" s="18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2" customHeight="1">
      <c r="A917" s="18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2" customHeight="1">
      <c r="A918" s="18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2" customHeight="1">
      <c r="A919" s="18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2" customHeight="1">
      <c r="A920" s="18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2" customHeight="1">
      <c r="A921" s="18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2" customHeight="1">
      <c r="A922" s="18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2" customHeight="1">
      <c r="A923" s="18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2" customHeight="1">
      <c r="A924" s="18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2" customHeight="1">
      <c r="A925" s="18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2" customHeight="1">
      <c r="A926" s="18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2" customHeight="1">
      <c r="A927" s="18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2" customHeight="1">
      <c r="A928" s="18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2" customHeight="1">
      <c r="A929" s="18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2" customHeight="1">
      <c r="A930" s="18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2" customHeight="1">
      <c r="A931" s="18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2" customHeight="1">
      <c r="A932" s="18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2" customHeight="1">
      <c r="A933" s="18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2" customHeight="1">
      <c r="A934" s="18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2" customHeight="1">
      <c r="A935" s="18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2" customHeight="1">
      <c r="A936" s="18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2" customHeight="1">
      <c r="A937" s="18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2" customHeight="1">
      <c r="A938" s="18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2" customHeight="1">
      <c r="A939" s="18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2" customHeight="1">
      <c r="A940" s="18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2" customHeight="1">
      <c r="A941" s="18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2" customHeight="1">
      <c r="A942" s="18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2" customHeight="1">
      <c r="A943" s="18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2" customHeight="1">
      <c r="A944" s="18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2" customHeight="1">
      <c r="A945" s="18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2" customHeight="1">
      <c r="A946" s="18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2" customHeight="1">
      <c r="A947" s="18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2" customHeight="1">
      <c r="A948" s="18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2" customHeight="1">
      <c r="A949" s="18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2" customHeight="1">
      <c r="A950" s="18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2" customHeight="1">
      <c r="A951" s="18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2" customHeight="1">
      <c r="A952" s="18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2" customHeight="1">
      <c r="A953" s="18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2" customHeight="1">
      <c r="A954" s="18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2" customHeight="1">
      <c r="A955" s="18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2" customHeight="1">
      <c r="A956" s="18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2" customHeight="1">
      <c r="A957" s="18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2" customHeight="1">
      <c r="A958" s="18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2" customHeight="1">
      <c r="A959" s="18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2" customHeight="1">
      <c r="A960" s="18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2" customHeight="1">
      <c r="A961" s="18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2" customHeight="1">
      <c r="A962" s="18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2" customHeight="1">
      <c r="A963" s="18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2" customHeight="1">
      <c r="A964" s="18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2" customHeight="1">
      <c r="A965" s="18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2" customHeight="1">
      <c r="A966" s="18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2" customHeight="1">
      <c r="A967" s="18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2" customHeight="1">
      <c r="A968" s="18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2" customHeight="1">
      <c r="A969" s="18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2" customHeight="1">
      <c r="A970" s="18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2" customHeight="1">
      <c r="A971" s="18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2" customHeight="1">
      <c r="A972" s="18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2" customHeight="1">
      <c r="A973" s="18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2" customHeight="1">
      <c r="A974" s="18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2" customHeight="1">
      <c r="A975" s="18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2" customHeight="1">
      <c r="A976" s="18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2" customHeight="1">
      <c r="A977" s="18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2" customHeight="1">
      <c r="A978" s="18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2" customHeight="1">
      <c r="A979" s="18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2" customHeight="1">
      <c r="A980" s="18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2" customHeight="1">
      <c r="A981" s="18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2" customHeight="1">
      <c r="A982" s="18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2" customHeight="1">
      <c r="A983" s="18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2" customHeight="1">
      <c r="A984" s="18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2" customHeight="1">
      <c r="A985" s="18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2" customHeight="1">
      <c r="A986" s="18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2" customHeight="1">
      <c r="A987" s="18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2" customHeight="1">
      <c r="A988" s="18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2" customHeight="1">
      <c r="A989" s="18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2" customHeight="1">
      <c r="A990" s="18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2" customHeight="1">
      <c r="A991" s="18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2" customHeight="1">
      <c r="A992" s="18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2" customHeight="1">
      <c r="A993" s="18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2" customHeight="1">
      <c r="A994" s="18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2" customHeight="1">
      <c r="A995" s="18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2" customHeight="1">
      <c r="A996" s="18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2" customHeight="1">
      <c r="A997" s="18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2" customHeight="1">
      <c r="A998" s="18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2" customHeight="1">
      <c r="A999" s="18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2" customHeight="1">
      <c r="A1000" s="18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36">
    <mergeCell ref="X1:Y2"/>
    <mergeCell ref="Z1:Z3"/>
    <mergeCell ref="K2:Q2"/>
    <mergeCell ref="R2:W2"/>
    <mergeCell ref="A4:A5"/>
    <mergeCell ref="B4:B5"/>
    <mergeCell ref="C4:C5"/>
    <mergeCell ref="D4:D5"/>
    <mergeCell ref="E4:E5"/>
    <mergeCell ref="F4:F5"/>
    <mergeCell ref="A1:A3"/>
    <mergeCell ref="B1:B3"/>
    <mergeCell ref="C1:C3"/>
    <mergeCell ref="D1:D3"/>
    <mergeCell ref="E1:J2"/>
    <mergeCell ref="K1:W1"/>
    <mergeCell ref="R4:R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Y4:Y5"/>
    <mergeCell ref="Z4:Z5"/>
    <mergeCell ref="S4:S5"/>
    <mergeCell ref="T4:T5"/>
    <mergeCell ref="U4:U5"/>
    <mergeCell ref="V4:V5"/>
    <mergeCell ref="W4:W5"/>
    <mergeCell ref="X4:X5"/>
  </mergeCells>
  <phoneticPr fontId="14" type="noConversion"/>
  <printOptions horizontalCentered="1"/>
  <pageMargins left="0.25" right="0.25" top="0.75" bottom="0.75" header="0" footer="0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A8D08D"/>
    <pageSetUpPr fitToPage="1"/>
  </sheetPr>
  <dimension ref="A1:Z1000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A2"/>
    </sheetView>
  </sheetViews>
  <sheetFormatPr defaultColWidth="14.42578125" defaultRowHeight="15" customHeight="1"/>
  <cols>
    <col min="1" max="1" width="17.85546875" style="10" customWidth="1"/>
    <col min="2" max="2" width="21.5703125" style="10" customWidth="1"/>
    <col min="3" max="3" width="24.5703125" style="10" customWidth="1"/>
    <col min="4" max="4" width="52.85546875" style="10" customWidth="1"/>
    <col min="5" max="5" width="14.28515625" style="10" customWidth="1"/>
    <col min="6" max="6" width="33.28515625" style="10" customWidth="1"/>
    <col min="7" max="7" width="15.85546875" style="10" customWidth="1"/>
    <col min="8" max="8" width="14.5703125" style="10" customWidth="1"/>
    <col min="9" max="9" width="17" style="10" customWidth="1"/>
    <col min="10" max="10" width="17.42578125" style="10" customWidth="1"/>
    <col min="11" max="11" width="17.85546875" style="10" customWidth="1"/>
    <col min="12" max="12" width="11" style="10" customWidth="1"/>
    <col min="13" max="13" width="20.7109375" style="10" customWidth="1"/>
    <col min="14" max="14" width="12.85546875" style="10" customWidth="1"/>
    <col min="15" max="15" width="17.42578125" style="10" customWidth="1"/>
    <col min="16" max="16" width="12.85546875" style="10" customWidth="1"/>
    <col min="17" max="17" width="16.42578125" style="10" customWidth="1"/>
    <col min="18" max="18" width="19" style="10" customWidth="1"/>
    <col min="19" max="19" width="25" style="10" customWidth="1"/>
    <col min="20" max="20" width="19.140625" style="10" customWidth="1"/>
    <col min="21" max="26" width="9" style="10" customWidth="1"/>
    <col min="27" max="16384" width="14.42578125" style="10"/>
  </cols>
  <sheetData>
    <row r="1" spans="1:26" ht="46.5" customHeight="1">
      <c r="A1" s="94" t="s">
        <v>0</v>
      </c>
      <c r="B1" s="97" t="s">
        <v>18</v>
      </c>
      <c r="C1" s="100" t="s">
        <v>181</v>
      </c>
      <c r="D1" s="100" t="s">
        <v>20</v>
      </c>
      <c r="E1" s="116" t="s">
        <v>182</v>
      </c>
      <c r="F1" s="71"/>
      <c r="G1" s="71"/>
      <c r="H1" s="71"/>
      <c r="I1" s="71"/>
      <c r="J1" s="72"/>
      <c r="K1" s="117" t="s">
        <v>183</v>
      </c>
      <c r="L1" s="71"/>
      <c r="M1" s="71"/>
      <c r="N1" s="71"/>
      <c r="O1" s="71"/>
      <c r="P1" s="71"/>
      <c r="Q1" s="72"/>
      <c r="R1" s="114" t="s">
        <v>24</v>
      </c>
      <c r="S1" s="72"/>
      <c r="T1" s="77" t="s">
        <v>25</v>
      </c>
      <c r="U1" s="18"/>
      <c r="V1" s="18"/>
      <c r="W1" s="18"/>
      <c r="X1" s="18"/>
      <c r="Y1" s="18"/>
      <c r="Z1" s="18"/>
    </row>
    <row r="2" spans="1:26" ht="49.5" customHeight="1" thickBot="1">
      <c r="A2" s="96"/>
      <c r="B2" s="99"/>
      <c r="C2" s="102"/>
      <c r="D2" s="102"/>
      <c r="E2" s="19" t="s">
        <v>27</v>
      </c>
      <c r="F2" s="19" t="s">
        <v>28</v>
      </c>
      <c r="G2" s="19" t="s">
        <v>29</v>
      </c>
      <c r="H2" s="19" t="s">
        <v>30</v>
      </c>
      <c r="I2" s="19" t="s">
        <v>31</v>
      </c>
      <c r="J2" s="19" t="s">
        <v>32</v>
      </c>
      <c r="K2" s="13" t="s">
        <v>33</v>
      </c>
      <c r="L2" s="13" t="s">
        <v>27</v>
      </c>
      <c r="M2" s="13" t="s">
        <v>34</v>
      </c>
      <c r="N2" s="13" t="s">
        <v>29</v>
      </c>
      <c r="O2" s="13" t="s">
        <v>30</v>
      </c>
      <c r="P2" s="13" t="s">
        <v>31</v>
      </c>
      <c r="Q2" s="13" t="s">
        <v>32</v>
      </c>
      <c r="R2" s="15" t="s">
        <v>35</v>
      </c>
      <c r="S2" s="15" t="s">
        <v>36</v>
      </c>
      <c r="T2" s="79"/>
      <c r="U2" s="18"/>
      <c r="V2" s="18"/>
      <c r="W2" s="18"/>
      <c r="X2" s="18"/>
      <c r="Y2" s="18"/>
      <c r="Z2" s="18"/>
    </row>
    <row r="3" spans="1:26" ht="299.25" customHeight="1" thickTop="1">
      <c r="A3" s="89" t="s">
        <v>196</v>
      </c>
      <c r="B3" s="91" t="s">
        <v>160</v>
      </c>
      <c r="C3" s="93" t="s">
        <v>161</v>
      </c>
      <c r="D3" s="67" t="s">
        <v>194</v>
      </c>
      <c r="E3" s="115" t="s">
        <v>184</v>
      </c>
      <c r="F3" s="67" t="s">
        <v>185</v>
      </c>
      <c r="G3" s="67" t="s">
        <v>37</v>
      </c>
      <c r="H3" s="67" t="s">
        <v>186</v>
      </c>
      <c r="I3" s="67" t="s">
        <v>39</v>
      </c>
      <c r="J3" s="64" t="s">
        <v>162</v>
      </c>
      <c r="K3" s="64" t="s">
        <v>195</v>
      </c>
      <c r="L3" s="67" t="s">
        <v>187</v>
      </c>
      <c r="M3" s="67" t="s">
        <v>188</v>
      </c>
      <c r="N3" s="67" t="s">
        <v>189</v>
      </c>
      <c r="O3" s="66" t="s">
        <v>190</v>
      </c>
      <c r="P3" s="67" t="s">
        <v>191</v>
      </c>
      <c r="Q3" s="64" t="s">
        <v>175</v>
      </c>
      <c r="R3" s="64" t="s">
        <v>197</v>
      </c>
      <c r="S3" s="64" t="s">
        <v>192</v>
      </c>
      <c r="T3" s="62" t="s">
        <v>198</v>
      </c>
      <c r="U3" s="18"/>
      <c r="V3" s="18" t="s">
        <v>193</v>
      </c>
      <c r="W3" s="18"/>
      <c r="X3" s="18"/>
      <c r="Y3" s="18"/>
      <c r="Z3" s="18"/>
    </row>
    <row r="4" spans="1:26" ht="384.75" customHeight="1" thickBot="1">
      <c r="A4" s="90"/>
      <c r="B4" s="92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3"/>
      <c r="U4" s="18"/>
      <c r="V4" s="18"/>
      <c r="W4" s="18"/>
      <c r="X4" s="18"/>
      <c r="Y4" s="18"/>
      <c r="Z4" s="18"/>
    </row>
    <row r="5" spans="1:26" ht="12" customHeight="1">
      <c r="A5" s="16" t="s">
        <v>43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  <c r="O5" s="18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" customHeight="1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8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2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2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2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2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2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2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2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2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2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2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2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2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2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2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2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2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2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2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2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2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2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2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2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2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2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2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2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2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2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2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2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2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2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2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2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2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2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2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2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2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2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2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2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2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2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2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2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2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2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2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2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2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2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2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2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2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2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2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2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2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2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2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2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2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2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2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2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2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2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2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2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2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2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2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2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2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2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2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2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2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2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2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2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2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2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2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2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2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2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2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2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2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2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2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2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2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2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2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2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2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2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2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2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2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2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2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2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2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2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2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2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2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2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2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2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2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2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2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2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2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2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2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2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2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2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2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2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2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2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2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2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2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2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2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2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2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2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2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2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2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2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2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2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2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2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2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2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2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2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2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2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2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2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2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2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2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2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2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2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2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2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2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2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2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2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2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2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2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2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2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2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2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2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2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2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2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2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2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2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2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2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2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2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2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2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2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2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2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2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2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2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2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2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2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2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2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2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2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2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2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2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2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2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2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2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2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2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2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2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2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2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2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2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2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2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2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2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2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2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2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2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2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2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2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2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2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2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2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2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2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2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2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2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2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2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2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2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2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2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2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2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2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2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2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2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2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2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2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2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2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2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2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2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2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2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2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2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2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2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2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2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2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2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2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2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2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2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2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2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2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2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2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2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2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2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2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2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2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2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2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2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2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2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2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2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2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2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2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2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2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2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2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2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2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2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2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2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2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2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2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2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2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2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2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2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2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2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2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2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2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2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2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2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2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2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2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2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2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2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2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2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2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2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2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2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2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2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2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2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2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2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2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2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2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2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2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2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2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2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2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2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2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2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2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2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2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2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2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2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2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2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2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2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2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2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2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2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2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2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2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2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2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2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2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2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2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2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2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2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2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2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2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2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2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2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2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2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2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2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2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2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2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2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2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2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2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2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2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2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2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2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2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2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2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2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2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2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2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2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2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2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2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2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2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2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2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2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2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2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2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2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2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2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2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2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2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2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2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2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2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2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2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2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2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2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2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2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2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2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2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2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2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2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2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2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2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2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2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2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2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2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2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2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2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2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2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2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2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2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2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2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2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2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2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2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2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2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2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2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2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2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2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2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2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2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2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2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2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2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2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2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2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2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2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2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2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2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2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2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2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2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2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2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2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2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2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2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2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2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2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2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2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2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2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2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2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2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2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2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2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2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2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2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2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2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2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2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2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2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2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2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2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2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2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2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2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2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2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2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2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2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2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2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2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2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2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2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2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2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2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2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2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2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2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2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2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2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2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2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2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2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2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2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2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2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2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2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2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2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2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2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2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2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2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2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2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2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2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2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2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2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2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2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2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2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2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2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2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2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2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2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2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2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2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2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2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2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2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2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2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2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2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2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2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2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2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2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2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2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2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2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2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2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2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2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2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2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2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2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2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2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2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2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2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2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2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2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2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2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2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2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2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2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2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2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2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2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2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2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2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2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2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2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2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2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2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2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2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2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2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2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2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2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2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2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2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2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2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2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2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2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2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2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2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2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2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2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2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2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2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2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2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2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2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2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2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2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2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2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2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2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2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2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2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2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2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2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2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2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2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2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2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2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2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2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2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2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2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2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2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2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2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2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2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2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2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2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2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2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2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2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2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2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2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2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2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2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2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2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2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2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2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2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2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2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2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2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2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2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2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2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2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2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2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2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2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2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2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2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2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2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2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2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2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2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2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2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2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2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2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2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2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2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2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2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2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2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2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2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2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2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2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2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2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2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2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2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2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2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2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2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2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2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2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2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2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2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2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2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2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2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2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2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2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2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2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2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2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2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2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2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2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2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2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2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2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2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2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2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2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2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2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2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2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2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2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2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2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2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2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2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2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2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2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2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2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2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2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2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2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2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2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2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2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2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2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2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2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2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2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2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2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2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2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2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2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2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2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2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2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2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2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2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2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2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2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2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2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2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2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2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2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2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2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2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2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2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2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2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2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2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2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2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2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2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2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2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2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2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2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2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2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2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2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2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2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2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2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2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2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2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2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2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2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2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2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2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2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2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2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2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2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2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2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2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2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2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2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2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2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2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2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2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2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2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2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2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2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2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2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2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2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2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2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2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2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2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2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2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2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2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2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2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28">
    <mergeCell ref="R1:S1"/>
    <mergeCell ref="T1:T2"/>
    <mergeCell ref="A3:A4"/>
    <mergeCell ref="B3:B4"/>
    <mergeCell ref="C3:C4"/>
    <mergeCell ref="D3:D4"/>
    <mergeCell ref="E3:E4"/>
    <mergeCell ref="F3:F4"/>
    <mergeCell ref="G3:G4"/>
    <mergeCell ref="H3:H4"/>
    <mergeCell ref="A1:A2"/>
    <mergeCell ref="B1:B2"/>
    <mergeCell ref="C1:C2"/>
    <mergeCell ref="D1:D2"/>
    <mergeCell ref="E1:J1"/>
    <mergeCell ref="K1:Q1"/>
    <mergeCell ref="T3:T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honeticPr fontId="14" type="noConversion"/>
  <printOptions horizontalCentered="1"/>
  <pageMargins left="0.25" right="0.25" top="0.75" bottom="0.75" header="0" footer="0"/>
  <pageSetup paperSize="8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00"/>
  <sheetViews>
    <sheetView workbookViewId="0"/>
  </sheetViews>
  <sheetFormatPr defaultColWidth="14.42578125" defaultRowHeight="15" customHeight="1"/>
  <cols>
    <col min="1" max="1" width="19.5703125" customWidth="1"/>
    <col min="2" max="2" width="80.42578125" customWidth="1"/>
    <col min="3" max="3" width="85.140625" customWidth="1"/>
    <col min="4" max="26" width="8.7109375" customWidth="1"/>
  </cols>
  <sheetData>
    <row r="1" spans="1:3" ht="16.5" customHeight="1">
      <c r="A1" s="2" t="s">
        <v>0</v>
      </c>
      <c r="B1" s="2" t="s">
        <v>44</v>
      </c>
      <c r="C1" s="2" t="s">
        <v>45</v>
      </c>
    </row>
    <row r="2" spans="1:3" ht="16.5" customHeight="1">
      <c r="A2" s="3" t="s">
        <v>14</v>
      </c>
      <c r="B2" s="4" t="s">
        <v>46</v>
      </c>
      <c r="C2" s="4" t="s">
        <v>46</v>
      </c>
    </row>
    <row r="3" spans="1:3" ht="16.5" customHeight="1">
      <c r="A3" s="3" t="s">
        <v>9</v>
      </c>
      <c r="B3" s="5" t="s">
        <v>47</v>
      </c>
      <c r="C3" s="5" t="s">
        <v>47</v>
      </c>
    </row>
    <row r="4" spans="1:3" ht="16.5" customHeight="1">
      <c r="A4" s="3" t="s">
        <v>48</v>
      </c>
      <c r="B4" s="5" t="s">
        <v>49</v>
      </c>
      <c r="C4" s="5" t="s">
        <v>49</v>
      </c>
    </row>
    <row r="5" spans="1:3" ht="16.5" customHeight="1">
      <c r="A5" s="3" t="s">
        <v>12</v>
      </c>
      <c r="B5" s="4" t="s">
        <v>50</v>
      </c>
      <c r="C5" s="4" t="s">
        <v>50</v>
      </c>
    </row>
    <row r="6" spans="1:3" ht="16.5" customHeight="1">
      <c r="A6" s="3" t="s">
        <v>11</v>
      </c>
      <c r="B6" s="4" t="s">
        <v>51</v>
      </c>
      <c r="C6" s="4" t="s">
        <v>51</v>
      </c>
    </row>
    <row r="7" spans="1:3" ht="16.5" customHeight="1">
      <c r="A7" s="1" t="s">
        <v>52</v>
      </c>
      <c r="B7" s="4" t="s">
        <v>53</v>
      </c>
      <c r="C7" s="4" t="s">
        <v>53</v>
      </c>
    </row>
    <row r="8" spans="1:3" ht="16.5" customHeight="1">
      <c r="A8" s="3" t="s">
        <v>54</v>
      </c>
      <c r="B8" s="1" t="s">
        <v>55</v>
      </c>
      <c r="C8" s="1" t="s">
        <v>55</v>
      </c>
    </row>
    <row r="9" spans="1:3" ht="16.5" customHeight="1">
      <c r="A9" s="1" t="s">
        <v>56</v>
      </c>
      <c r="B9" s="4" t="s">
        <v>57</v>
      </c>
      <c r="C9" s="4" t="s">
        <v>58</v>
      </c>
    </row>
    <row r="10" spans="1:3" ht="16.5" customHeight="1">
      <c r="A10" s="1" t="s">
        <v>59</v>
      </c>
      <c r="B10" s="4" t="s">
        <v>60</v>
      </c>
      <c r="C10" s="4" t="s">
        <v>61</v>
      </c>
    </row>
    <row r="11" spans="1:3" ht="16.5" customHeight="1">
      <c r="A11" s="1" t="s">
        <v>62</v>
      </c>
      <c r="B11" s="4" t="s">
        <v>63</v>
      </c>
      <c r="C11" s="4" t="s">
        <v>64</v>
      </c>
    </row>
    <row r="12" spans="1:3" ht="16.5" customHeight="1">
      <c r="A12" s="1" t="s">
        <v>65</v>
      </c>
      <c r="B12" s="4" t="s">
        <v>66</v>
      </c>
      <c r="C12" s="4" t="s">
        <v>67</v>
      </c>
    </row>
    <row r="13" spans="1:3" ht="16.5" customHeight="1">
      <c r="A13" s="1" t="s">
        <v>10</v>
      </c>
      <c r="B13" s="4" t="s">
        <v>68</v>
      </c>
      <c r="C13" s="4" t="s">
        <v>68</v>
      </c>
    </row>
    <row r="14" spans="1:3" ht="16.5" customHeight="1">
      <c r="A14" s="1" t="s">
        <v>8</v>
      </c>
      <c r="B14" s="4" t="s">
        <v>69</v>
      </c>
      <c r="C14" s="4" t="s">
        <v>69</v>
      </c>
    </row>
    <row r="15" spans="1:3" ht="16.5" customHeight="1">
      <c r="A15" s="1" t="s">
        <v>70</v>
      </c>
      <c r="B15" s="4" t="s">
        <v>71</v>
      </c>
      <c r="C15" s="4" t="s">
        <v>71</v>
      </c>
    </row>
    <row r="16" spans="1:3" ht="16.5" customHeight="1">
      <c r="A16" s="1" t="s">
        <v>72</v>
      </c>
      <c r="B16" s="4" t="s">
        <v>73</v>
      </c>
      <c r="C16" s="4" t="s">
        <v>73</v>
      </c>
    </row>
    <row r="17" spans="1:3" ht="16.5" customHeight="1">
      <c r="A17" s="1" t="s">
        <v>74</v>
      </c>
      <c r="B17" s="4" t="s">
        <v>75</v>
      </c>
      <c r="C17" s="4" t="s">
        <v>75</v>
      </c>
    </row>
    <row r="18" spans="1:3" ht="16.5" customHeight="1">
      <c r="A18" s="3" t="s">
        <v>1</v>
      </c>
      <c r="B18" s="4" t="s">
        <v>57</v>
      </c>
      <c r="C18" s="4" t="s">
        <v>58</v>
      </c>
    </row>
    <row r="19" spans="1:3" ht="16.5" customHeight="1">
      <c r="A19" s="3" t="s">
        <v>2</v>
      </c>
      <c r="B19" s="4" t="s">
        <v>60</v>
      </c>
      <c r="C19" s="4" t="s">
        <v>61</v>
      </c>
    </row>
    <row r="20" spans="1:3" ht="16.5" customHeight="1">
      <c r="A20" s="3" t="s">
        <v>3</v>
      </c>
      <c r="B20" s="4" t="s">
        <v>63</v>
      </c>
      <c r="C20" s="4" t="s">
        <v>64</v>
      </c>
    </row>
    <row r="21" spans="1:3" ht="16.5" customHeight="1">
      <c r="A21" s="3" t="s">
        <v>4</v>
      </c>
      <c r="B21" s="4" t="s">
        <v>66</v>
      </c>
      <c r="C21" s="4" t="s">
        <v>67</v>
      </c>
    </row>
    <row r="22" spans="1:3" ht="16.5" customHeight="1">
      <c r="A22" s="3" t="s">
        <v>5</v>
      </c>
      <c r="B22" s="4" t="s">
        <v>17</v>
      </c>
      <c r="C22" s="4" t="s">
        <v>17</v>
      </c>
    </row>
    <row r="23" spans="1:3" ht="16.5" customHeight="1">
      <c r="A23" s="3" t="s">
        <v>6</v>
      </c>
      <c r="B23" s="4" t="s">
        <v>76</v>
      </c>
      <c r="C23" s="4" t="s">
        <v>76</v>
      </c>
    </row>
    <row r="24" spans="1:3" ht="16.5" customHeight="1">
      <c r="A24" s="3" t="s">
        <v>77</v>
      </c>
      <c r="B24" s="4" t="s">
        <v>71</v>
      </c>
      <c r="C24" s="4" t="s">
        <v>71</v>
      </c>
    </row>
    <row r="25" spans="1:3" ht="16.5" customHeight="1">
      <c r="A25" s="3" t="s">
        <v>78</v>
      </c>
      <c r="B25" s="4" t="s">
        <v>73</v>
      </c>
      <c r="C25" s="4" t="s">
        <v>73</v>
      </c>
    </row>
    <row r="26" spans="1:3" ht="16.5" customHeight="1">
      <c r="A26" s="3" t="s">
        <v>79</v>
      </c>
      <c r="B26" s="4" t="s">
        <v>75</v>
      </c>
      <c r="C26" s="4" t="s">
        <v>75</v>
      </c>
    </row>
    <row r="27" spans="1:3" ht="16.5" customHeight="1">
      <c r="A27" s="1" t="s">
        <v>80</v>
      </c>
      <c r="B27" s="4" t="s">
        <v>81</v>
      </c>
      <c r="C27" s="4" t="s">
        <v>81</v>
      </c>
    </row>
    <row r="28" spans="1:3" ht="16.5" customHeight="1">
      <c r="A28" s="1" t="s">
        <v>82</v>
      </c>
      <c r="B28" s="4" t="s">
        <v>83</v>
      </c>
      <c r="C28" s="4" t="s">
        <v>83</v>
      </c>
    </row>
    <row r="29" spans="1:3" ht="16.5" customHeight="1">
      <c r="A29" s="1" t="s">
        <v>84</v>
      </c>
      <c r="B29" s="4" t="s">
        <v>85</v>
      </c>
      <c r="C29" s="4" t="s">
        <v>85</v>
      </c>
    </row>
    <row r="30" spans="1:3" ht="16.5" customHeight="1">
      <c r="A30" s="1" t="s">
        <v>86</v>
      </c>
      <c r="B30" s="4" t="s">
        <v>87</v>
      </c>
      <c r="C30" s="4" t="s">
        <v>87</v>
      </c>
    </row>
    <row r="31" spans="1:3" ht="16.5" customHeight="1">
      <c r="A31" s="1" t="s">
        <v>88</v>
      </c>
      <c r="B31" s="4" t="s">
        <v>89</v>
      </c>
      <c r="C31" s="4" t="s">
        <v>89</v>
      </c>
    </row>
    <row r="32" spans="1:3" ht="16.5" customHeight="1">
      <c r="A32" s="1" t="s">
        <v>90</v>
      </c>
      <c r="B32" s="4" t="s">
        <v>91</v>
      </c>
      <c r="C32" s="4" t="s">
        <v>91</v>
      </c>
    </row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honeticPr fontId="14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계약직</vt:lpstr>
      <vt:lpstr>채용절차_계약직(사업_한시정원_키즈카페, 공공예식)</vt:lpstr>
      <vt:lpstr>채용절차_계약직(사업_한시정원_난자동결)</vt:lpstr>
      <vt:lpstr>채용절차_계약직(경영,사업(한시 제외),연구,시설)</vt:lpstr>
      <vt:lpstr>자격요건</vt:lpstr>
      <vt:lpstr>계약직</vt:lpstr>
      <vt:lpstr>계약직_대체인력</vt:lpstr>
      <vt:lpstr>정규직</vt:lpstr>
      <vt:lpstr>정규직_제한경쟁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정수연</dc:creator>
  <cp:lastModifiedBy>USER</cp:lastModifiedBy>
  <cp:lastPrinted>2025-12-30T06:12:50Z</cp:lastPrinted>
  <dcterms:created xsi:type="dcterms:W3CDTF">2019-05-21T05:15:56Z</dcterms:created>
  <dcterms:modified xsi:type="dcterms:W3CDTF">2026-01-09T08:40:33Z</dcterms:modified>
</cp:coreProperties>
</file>